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Sheet1" sheetId="2" r:id="rId2"/>
    <sheet name="TBDB" sheetId="3" r:id="rId3"/>
    <sheet name="REV A" sheetId="4" r:id="rId4"/>
    <sheet name="REV B" sheetId="5" r:id="rId5"/>
    <sheet name="Sheet2" sheetId="6" r:id="rId6"/>
  </sheets>
  <definedNames>
    <definedName name="_xlnm.Print_Area" localSheetId="0">Baseline!$A$1:$K$66</definedName>
    <definedName name="_xlnm.Print_Area" localSheetId="3">'REV A'!$A$1:$I$65</definedName>
    <definedName name="_xlnm.Print_Area" localSheetId="4">'REV B'!$A$1:$H$64</definedName>
  </definedNames>
  <calcPr calcId="152511"/>
</workbook>
</file>

<file path=xl/calcChain.xml><?xml version="1.0" encoding="utf-8"?>
<calcChain xmlns="http://schemas.openxmlformats.org/spreadsheetml/2006/main">
  <c r="H65" i="4" l="1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G56" i="3" l="1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I66" i="1" l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1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2" i="1"/>
  <c r="I18" i="1"/>
  <c r="I17" i="1"/>
  <c r="I16" i="1"/>
  <c r="I15" i="1"/>
  <c r="I14" i="1"/>
  <c r="I13" i="1"/>
  <c r="I10" i="1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<sst xmlns="http://schemas.openxmlformats.org/spreadsheetml/2006/main" count="1525" uniqueCount="321">
  <si>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</si>
  <si>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</si>
  <si>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</si>
  <si>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</si>
  <si>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</si>
  <si>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</si>
  <si>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</si>
  <si>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</si>
  <si>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</si>
  <si>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</si>
  <si>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</si>
  <si>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</si>
  <si>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</si>
  <si>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</si>
  <si>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</si>
  <si>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</si>
  <si>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</si>
  <si>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</si>
  <si>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</si>
  <si>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</si>
  <si>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</si>
  <si>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</si>
  <si>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</si>
  <si>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</si>
  <si>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</si>
  <si>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</si>
  <si>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</si>
  <si>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COMMENTS</t>
  </si>
  <si>
    <t>1</t>
  </si>
  <si>
    <t>IN</t>
  </si>
  <si>
    <t>TB1-07</t>
  </si>
  <si>
    <t>TB1-05</t>
  </si>
  <si>
    <t>2</t>
  </si>
  <si>
    <t>TB1-06</t>
  </si>
  <si>
    <t>4</t>
  </si>
  <si>
    <t>TB1-03</t>
  </si>
  <si>
    <t>TB1-04</t>
  </si>
  <si>
    <t>TB1-09</t>
  </si>
  <si>
    <t>TB1-08</t>
  </si>
  <si>
    <t>TB1-01</t>
  </si>
  <si>
    <t>TB1-02</t>
  </si>
  <si>
    <t>SP</t>
  </si>
  <si>
    <t>Description</t>
  </si>
  <si>
    <t>Qty</t>
  </si>
  <si>
    <t>KITS PER TB</t>
  </si>
  <si>
    <t>WASHER</t>
  </si>
  <si>
    <t>UI=HD</t>
  </si>
  <si>
    <t>TB1-10</t>
  </si>
  <si>
    <t>TB1-11</t>
  </si>
  <si>
    <t>TB1-12</t>
  </si>
  <si>
    <t>TB1-13</t>
  </si>
  <si>
    <t>TB1-14</t>
  </si>
  <si>
    <t>TB1-15</t>
  </si>
  <si>
    <t>TB1-16</t>
  </si>
  <si>
    <t>TB1-17</t>
  </si>
  <si>
    <t>TB1-18</t>
  </si>
  <si>
    <t>TB1-19</t>
  </si>
  <si>
    <t>PDN</t>
  </si>
  <si>
    <t>NUT</t>
  </si>
  <si>
    <t>1 KIT PER TB</t>
  </si>
  <si>
    <t>39012A C130 BOMB EJ RK</t>
  </si>
  <si>
    <t>TOTAL MONTHLY REQUIREMENT=4</t>
  </si>
  <si>
    <t>DELIVERY SCHEDULE= 1 BOX EVERY MONDAY                               BLDG 509</t>
  </si>
  <si>
    <t>END ITEM DESC</t>
  </si>
  <si>
    <t>A9Y</t>
  </si>
  <si>
    <t>39012A</t>
  </si>
  <si>
    <t>C130 BOMB EJ RK</t>
  </si>
  <si>
    <t>5310001670837</t>
  </si>
  <si>
    <t>AN960-616L</t>
  </si>
  <si>
    <t>5315010443194</t>
  </si>
  <si>
    <t>AN380-2-1</t>
  </si>
  <si>
    <t>PIN</t>
  </si>
  <si>
    <t>5310005319514</t>
  </si>
  <si>
    <t>AN960C6</t>
  </si>
  <si>
    <t>UI=MX. ADD1, AAC=V, SOH=27641</t>
  </si>
  <si>
    <t>5305000593655</t>
  </si>
  <si>
    <t>MS51958-59</t>
  </si>
  <si>
    <t>SCREW</t>
  </si>
  <si>
    <t>5305000546653</t>
  </si>
  <si>
    <t>MS51957-29</t>
  </si>
  <si>
    <t>5305010747421</t>
  </si>
  <si>
    <t>56A22919-05</t>
  </si>
  <si>
    <t>6</t>
  </si>
  <si>
    <t>5310009826813</t>
  </si>
  <si>
    <t>MS21044C06</t>
  </si>
  <si>
    <t>5315008123734</t>
  </si>
  <si>
    <t>MS20392-1C7</t>
  </si>
  <si>
    <t>5305007636963</t>
  </si>
  <si>
    <t>MS51959-28</t>
  </si>
  <si>
    <t>1095000246949</t>
  </si>
  <si>
    <t>46A4803</t>
  </si>
  <si>
    <t>PLATE,CABLE SCUFF</t>
  </si>
  <si>
    <t>5310007214712</t>
  </si>
  <si>
    <t>9147904</t>
  </si>
  <si>
    <t>5305008449888</t>
  </si>
  <si>
    <t>MS24621-15</t>
  </si>
  <si>
    <t>UI=HD,ADD1, AAC=V, SOH=359HD</t>
  </si>
  <si>
    <t>AN960C716L</t>
  </si>
  <si>
    <t>5310005793875</t>
  </si>
  <si>
    <t>MS35336-11</t>
  </si>
  <si>
    <t>5310002089255</t>
  </si>
  <si>
    <t>MS21044C3</t>
  </si>
  <si>
    <t>5310001670657</t>
  </si>
  <si>
    <t>AN960-3</t>
  </si>
  <si>
    <t>1095004882513</t>
  </si>
  <si>
    <t>44A28433</t>
  </si>
  <si>
    <t>SHIM</t>
  </si>
  <si>
    <t>1095007847539</t>
  </si>
  <si>
    <t>44A28424</t>
  </si>
  <si>
    <t>STUD</t>
  </si>
  <si>
    <t>5325008857759</t>
  </si>
  <si>
    <t>56B22907</t>
  </si>
  <si>
    <t>POST ASSEMBLY</t>
  </si>
  <si>
    <t>5360000928188</t>
  </si>
  <si>
    <t>7231647-01</t>
  </si>
  <si>
    <t>SPRING,HELICAL,EXTENSION</t>
  </si>
  <si>
    <t>TB1-20</t>
  </si>
  <si>
    <t>1095004879231</t>
  </si>
  <si>
    <t>44A28364</t>
  </si>
  <si>
    <t>COLLAR,TOGGLE COCKI</t>
  </si>
  <si>
    <t>TB1-21</t>
  </si>
  <si>
    <t>1095004882890</t>
  </si>
  <si>
    <t>44A28398</t>
  </si>
  <si>
    <t>SPRING,MANUAL TRIP</t>
  </si>
  <si>
    <t>TB1-22</t>
  </si>
  <si>
    <t>5360002904254</t>
  </si>
  <si>
    <t>51A4524</t>
  </si>
  <si>
    <t>SPRING,HELICAL,TORSION</t>
  </si>
  <si>
    <t>TB1-23</t>
  </si>
  <si>
    <t>1095003380773</t>
  </si>
  <si>
    <t>54A4400</t>
  </si>
  <si>
    <t>SPRING,HELICAL,TORS</t>
  </si>
  <si>
    <t>TB1-25</t>
  </si>
  <si>
    <t>1095004881808</t>
  </si>
  <si>
    <t>44A28359</t>
  </si>
  <si>
    <t>ROLLER,TUMBLER PAWL</t>
  </si>
  <si>
    <t>TB1-26</t>
  </si>
  <si>
    <t>56A222806</t>
  </si>
  <si>
    <t>BUSHING</t>
  </si>
  <si>
    <t>TB1-27</t>
  </si>
  <si>
    <t>CORRECTED 9/10/12</t>
  </si>
  <si>
    <t>3120006220469</t>
  </si>
  <si>
    <t>44A28243</t>
  </si>
  <si>
    <t>TB1-28</t>
  </si>
  <si>
    <t>3120005166135</t>
  </si>
  <si>
    <t>56A22808</t>
  </si>
  <si>
    <t>TB1-29</t>
  </si>
  <si>
    <t>5360002904955</t>
  </si>
  <si>
    <t>44A28356</t>
  </si>
  <si>
    <t>TB1-30</t>
  </si>
  <si>
    <t>44A28425</t>
  </si>
  <si>
    <t>GASKET</t>
  </si>
  <si>
    <t>TB1-31</t>
  </si>
  <si>
    <t>5930006832814</t>
  </si>
  <si>
    <t>MS25253-1</t>
  </si>
  <si>
    <t>SWITCH,SENSITIVE</t>
  </si>
  <si>
    <t>TB1-32</t>
  </si>
  <si>
    <t>5310002095525</t>
  </si>
  <si>
    <t>44A28376</t>
  </si>
  <si>
    <t>TB1-33</t>
  </si>
  <si>
    <t>UI=PG</t>
  </si>
  <si>
    <t>5310006396022</t>
  </si>
  <si>
    <t>44A28256</t>
  </si>
  <si>
    <t>TB1-34</t>
  </si>
  <si>
    <t>5310009711759</t>
  </si>
  <si>
    <t>44A28349</t>
  </si>
  <si>
    <t>TB1-35</t>
  </si>
  <si>
    <t>5315009897631</t>
  </si>
  <si>
    <t>MS20392-2C7</t>
  </si>
  <si>
    <t>PIN,STRAIGHT,HEADED</t>
  </si>
  <si>
    <t>TB1-36</t>
  </si>
  <si>
    <t>5320009901375</t>
  </si>
  <si>
    <t>MS20613-5P6</t>
  </si>
  <si>
    <t>RIVET</t>
  </si>
  <si>
    <t>TB1-37</t>
  </si>
  <si>
    <t>UI=LB</t>
  </si>
  <si>
    <t>5320002643282</t>
  </si>
  <si>
    <t>MS16535-62</t>
  </si>
  <si>
    <t>TB1-38</t>
  </si>
  <si>
    <t>44A28325</t>
  </si>
  <si>
    <t>TB2-01</t>
  </si>
  <si>
    <t>5305010747420</t>
  </si>
  <si>
    <t>56A22919-03</t>
  </si>
  <si>
    <t>TB2-02</t>
  </si>
  <si>
    <t>5305009584355</t>
  </si>
  <si>
    <t>MS35207-232</t>
  </si>
  <si>
    <t>TB2-03</t>
  </si>
  <si>
    <t>5315006220456</t>
  </si>
  <si>
    <t>44A28412</t>
  </si>
  <si>
    <t>TB2-04</t>
  </si>
  <si>
    <t>1095006220442</t>
  </si>
  <si>
    <t>46A4791</t>
  </si>
  <si>
    <t>TB2-05</t>
  </si>
  <si>
    <t>5315008643492</t>
  </si>
  <si>
    <t>54A4401</t>
  </si>
  <si>
    <t>TB2-06</t>
  </si>
  <si>
    <t>5315008640477</t>
  </si>
  <si>
    <t>44A28366</t>
  </si>
  <si>
    <t>TB2-07</t>
  </si>
  <si>
    <t>5315006220461</t>
  </si>
  <si>
    <t>44A28342</t>
  </si>
  <si>
    <t>TB2-08</t>
  </si>
  <si>
    <t>5315006220471</t>
  </si>
  <si>
    <t>44A28337</t>
  </si>
  <si>
    <t>TB2-09</t>
  </si>
  <si>
    <t>5315000180830</t>
  </si>
  <si>
    <t>44A28249</t>
  </si>
  <si>
    <t>TB2-10</t>
  </si>
  <si>
    <t>3120004878911</t>
  </si>
  <si>
    <t>44A28377</t>
  </si>
  <si>
    <t>TB2-11</t>
  </si>
  <si>
    <t>1095003712546</t>
  </si>
  <si>
    <t>46A4802</t>
  </si>
  <si>
    <t>CLIP</t>
  </si>
  <si>
    <t>TB2-12</t>
  </si>
  <si>
    <t>1095004881428</t>
  </si>
  <si>
    <t>44A28266</t>
  </si>
  <si>
    <t>PLUNGER,MANUAL TRIP</t>
  </si>
  <si>
    <t>TB2-13</t>
  </si>
  <si>
    <t>5360002829423</t>
  </si>
  <si>
    <t>44A28264</t>
  </si>
  <si>
    <t>TB2-14</t>
  </si>
  <si>
    <t>1095004880787</t>
  </si>
  <si>
    <t>44A28395</t>
  </si>
  <si>
    <t>LEVER AND BUSHING-M</t>
  </si>
  <si>
    <t>TB2-16</t>
  </si>
  <si>
    <t>1095000562271</t>
  </si>
  <si>
    <t>44A28318</t>
  </si>
  <si>
    <t>ROLLER,ARMING TRIP</t>
  </si>
  <si>
    <t>TB2-17</t>
  </si>
  <si>
    <t>1095000246879</t>
  </si>
  <si>
    <t>47A5095</t>
  </si>
  <si>
    <t>COVER,SALVO SWITCH</t>
  </si>
  <si>
    <t>TB2-18</t>
  </si>
  <si>
    <t>5310005435933</t>
  </si>
  <si>
    <t>MS35333-73</t>
  </si>
  <si>
    <t>TB2-19</t>
  </si>
  <si>
    <t>5970000989810</t>
  </si>
  <si>
    <t>51B4764</t>
  </si>
  <si>
    <t>INSULATOR,PLATE</t>
  </si>
  <si>
    <t>TB2-20</t>
  </si>
  <si>
    <t>5360002906137</t>
  </si>
  <si>
    <t>44A28423</t>
  </si>
  <si>
    <t>TB2-21</t>
  </si>
  <si>
    <t>(1 Kit per Tackle Box)</t>
  </si>
  <si>
    <t>One Tackle Box Every Monday</t>
  </si>
  <si>
    <t>K2HIPV24556157</t>
  </si>
  <si>
    <t>39012A C-130 BOMB EJ RK</t>
  </si>
  <si>
    <t>J757</t>
  </si>
  <si>
    <t>H480</t>
  </si>
  <si>
    <t>J193</t>
  </si>
  <si>
    <t>J766</t>
  </si>
  <si>
    <t>J767</t>
  </si>
  <si>
    <t>J768</t>
  </si>
  <si>
    <t>J769</t>
  </si>
  <si>
    <t>J770</t>
  </si>
  <si>
    <t>J771</t>
  </si>
  <si>
    <t>J772</t>
  </si>
  <si>
    <t>J773</t>
  </si>
  <si>
    <t>J774</t>
  </si>
  <si>
    <t>J775</t>
  </si>
  <si>
    <t>J776</t>
  </si>
  <si>
    <t>J777</t>
  </si>
  <si>
    <t>J778</t>
  </si>
  <si>
    <t>J779</t>
  </si>
  <si>
    <t>J780</t>
  </si>
  <si>
    <t>J781</t>
  </si>
  <si>
    <t>J782</t>
  </si>
  <si>
    <t>J783</t>
  </si>
  <si>
    <t>J784</t>
  </si>
  <si>
    <t>J785</t>
  </si>
  <si>
    <t>J786</t>
  </si>
  <si>
    <t>J787</t>
  </si>
  <si>
    <t>J788</t>
  </si>
  <si>
    <t>J789</t>
  </si>
  <si>
    <t>J790</t>
  </si>
  <si>
    <t>J791</t>
  </si>
  <si>
    <t>J792</t>
  </si>
  <si>
    <t>J793</t>
  </si>
  <si>
    <t>J794</t>
  </si>
  <si>
    <t>J795</t>
  </si>
  <si>
    <t>J796</t>
  </si>
  <si>
    <t>J797</t>
  </si>
  <si>
    <t>J798</t>
  </si>
  <si>
    <t>J799</t>
  </si>
  <si>
    <t>J800</t>
  </si>
  <si>
    <t>J801</t>
  </si>
  <si>
    <t>J802</t>
  </si>
  <si>
    <t>J803</t>
  </si>
  <si>
    <t>J804</t>
  </si>
  <si>
    <t>J805</t>
  </si>
  <si>
    <t>J806</t>
  </si>
  <si>
    <t>J807</t>
  </si>
  <si>
    <t>J808</t>
  </si>
  <si>
    <t>J809</t>
  </si>
  <si>
    <t>J810</t>
  </si>
  <si>
    <t>J811</t>
  </si>
  <si>
    <t>J812</t>
  </si>
  <si>
    <t>J813</t>
  </si>
  <si>
    <t>J814</t>
  </si>
  <si>
    <t>J815</t>
  </si>
  <si>
    <t>J816</t>
  </si>
  <si>
    <t>J817</t>
  </si>
  <si>
    <t>J818</t>
  </si>
  <si>
    <t>J819</t>
  </si>
  <si>
    <t>LINE</t>
  </si>
  <si>
    <t>PLATE</t>
  </si>
  <si>
    <t>SPRING</t>
  </si>
  <si>
    <t>COLLAR</t>
  </si>
  <si>
    <t>ROLLER</t>
  </si>
  <si>
    <t>PLUNGER</t>
  </si>
  <si>
    <t>LEVER</t>
  </si>
  <si>
    <t>COVER</t>
  </si>
  <si>
    <t>A</t>
  </si>
  <si>
    <t>B</t>
  </si>
  <si>
    <t>1 KIT PER TACKLE BOX</t>
  </si>
  <si>
    <t>1 TB EVERY MONDAY</t>
  </si>
  <si>
    <t>COLLAR,TOGGLE</t>
  </si>
  <si>
    <t>SPRING,HELICAL</t>
  </si>
  <si>
    <t>PIN,STRAIGHT</t>
  </si>
  <si>
    <t xml:space="preserve">LEVER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</si>
</sst>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sz val="16"/>
      <color indexed="8"/>
      <name val="Arial"/>
      <family val="2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1" fontId="3" fillId="4" borderId="1" xfId="0" applyNumberFormat="1" applyFont="1" applyFill="1" applyBorder="1" applyAlignment="1">
      <alignment horizontal="left"/>
    </xf>
    <xf numFmtId="0" fontId="3" fillId="5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  <xf numFmtId="0" fontId="6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opLeftCell="B1" zoomScaleNormal="100" workbookViewId="0">
      <selection activeCell="B1" sqref="B1:J66"/>
    </sheetView>
  </sheetViews>
  <sheetFormatPr defaultRowHeight="12.75" x14ac:dyDescent="0.2"/>
  <cols>
    <col min="1" max="1" width="5" style="16" bestFit="1" customWidth="1"/>
    <col min="2" max="2" width="6.5703125" style="16" customWidth="1"/>
    <col min="3" max="3" width="6" style="16" customWidth="1"/>
    <col min="4" max="4" width="17.28515625" style="16" bestFit="1" customWidth="1"/>
    <col min="5" max="5" width="15.85546875" style="24" bestFit="1" customWidth="1"/>
    <col min="6" max="6" width="27.5703125" style="24" bestFit="1" customWidth="1"/>
    <col min="7" max="7" width="6.28515625" style="25" customWidth="1"/>
    <col min="8" max="9" width="6.5703125" style="16" customWidth="1"/>
    <col min="10" max="10" width="11.85546875" style="16" customWidth="1"/>
    <col min="11" max="11" width="26" style="16" hidden="1" customWidth="1"/>
    <col min="12" max="16384" width="9.140625" style="16"/>
  </cols>
  <sheetData>
    <row r="1" spans="1:11" x14ac:dyDescent="0.2">
      <c r="D1" s="17" t="s">
        <v>3</v>
      </c>
      <c r="E1" s="18" t="s">
        <v>246</v>
      </c>
      <c r="F1" s="19"/>
      <c r="G1" s="19"/>
      <c r="H1" s="20" t="s">
        <v>4</v>
      </c>
      <c r="I1" s="20"/>
      <c r="J1" s="21" t="s">
        <v>5</v>
      </c>
    </row>
    <row r="2" spans="1:11" x14ac:dyDescent="0.2">
      <c r="D2" s="17" t="s">
        <v>6</v>
      </c>
      <c r="E2" s="41" t="s">
        <v>247</v>
      </c>
      <c r="F2" s="42"/>
      <c r="G2" s="19"/>
      <c r="H2" s="20" t="s">
        <v>7</v>
      </c>
      <c r="I2" s="20"/>
      <c r="J2" s="13">
        <v>41172</v>
      </c>
    </row>
    <row r="3" spans="1:11" x14ac:dyDescent="0.2">
      <c r="D3" s="17" t="s">
        <v>8</v>
      </c>
      <c r="E3" s="22" t="s">
        <v>21</v>
      </c>
      <c r="F3" s="1" t="s">
        <v>13</v>
      </c>
      <c r="G3" s="19"/>
      <c r="H3" s="19"/>
      <c r="I3" s="19"/>
      <c r="J3" s="19"/>
      <c r="K3" s="19"/>
    </row>
    <row r="4" spans="1:11" x14ac:dyDescent="0.2">
      <c r="D4" s="17" t="s">
        <v>9</v>
      </c>
      <c r="E4" s="2" t="s">
        <v>22</v>
      </c>
      <c r="F4" s="17"/>
      <c r="G4" s="19"/>
      <c r="H4" s="19"/>
      <c r="I4" s="19"/>
      <c r="J4" s="19"/>
      <c r="K4" s="19"/>
    </row>
    <row r="5" spans="1:11" x14ac:dyDescent="0.2">
      <c r="C5" s="23" t="s">
        <v>17</v>
      </c>
      <c r="D5" s="17" t="s">
        <v>10</v>
      </c>
      <c r="E5" s="43" t="s">
        <v>245</v>
      </c>
      <c r="F5" s="44"/>
      <c r="G5" s="44"/>
      <c r="H5" s="19"/>
      <c r="I5" s="19"/>
      <c r="J5" s="19"/>
      <c r="K5" s="19"/>
    </row>
    <row r="6" spans="1:11" x14ac:dyDescent="0.2">
      <c r="C6" s="23" t="s">
        <v>23</v>
      </c>
      <c r="D6" s="17" t="s">
        <v>11</v>
      </c>
      <c r="E6" s="22">
        <v>48</v>
      </c>
      <c r="F6" s="23" t="s">
        <v>65</v>
      </c>
      <c r="G6" s="19"/>
      <c r="H6" s="19"/>
      <c r="I6" s="19"/>
      <c r="J6" s="19"/>
      <c r="K6" s="19"/>
    </row>
    <row r="7" spans="1:11" x14ac:dyDescent="0.2">
      <c r="D7" s="17" t="s">
        <v>12</v>
      </c>
      <c r="E7" s="22">
        <v>4</v>
      </c>
      <c r="F7" s="23" t="s">
        <v>244</v>
      </c>
      <c r="G7" s="19"/>
      <c r="H7" s="19"/>
      <c r="I7" s="19"/>
      <c r="J7" s="19"/>
      <c r="K7" s="19"/>
    </row>
    <row r="8" spans="1:11" ht="12" customHeight="1" x14ac:dyDescent="0.2">
      <c r="D8" s="17"/>
      <c r="E8" s="22"/>
      <c r="F8" s="19"/>
      <c r="G8" s="19"/>
      <c r="H8" s="19"/>
      <c r="I8" s="19"/>
      <c r="J8" s="19"/>
      <c r="K8" s="19"/>
    </row>
    <row r="9" spans="1:11" x14ac:dyDescent="0.2">
      <c r="A9" s="6" t="s">
        <v>14</v>
      </c>
      <c r="B9" s="6" t="s">
        <v>305</v>
      </c>
      <c r="C9" s="6" t="s">
        <v>16</v>
      </c>
      <c r="D9" s="6" t="s">
        <v>18</v>
      </c>
      <c r="E9" s="5" t="s">
        <v>0</v>
      </c>
      <c r="F9" s="6" t="s">
        <v>1</v>
      </c>
      <c r="G9" s="6" t="s">
        <v>2</v>
      </c>
      <c r="H9" s="6" t="s">
        <v>19</v>
      </c>
      <c r="I9" s="6" t="s">
        <v>20</v>
      </c>
      <c r="J9" s="6" t="s">
        <v>15</v>
      </c>
      <c r="K9" s="7"/>
    </row>
    <row r="10" spans="1:11" x14ac:dyDescent="0.2">
      <c r="A10" s="7">
        <v>1</v>
      </c>
      <c r="B10" s="7">
        <v>1</v>
      </c>
      <c r="C10" s="14" t="s">
        <v>249</v>
      </c>
      <c r="D10" s="7" t="s">
        <v>68</v>
      </c>
      <c r="E10" s="14">
        <v>5310001670837</v>
      </c>
      <c r="F10" s="7" t="s">
        <v>45</v>
      </c>
      <c r="G10" s="37">
        <v>2</v>
      </c>
      <c r="H10" s="15">
        <v>1</v>
      </c>
      <c r="I10" s="7">
        <f t="shared" ref="I10:I41" si="0">G10*H10</f>
        <v>2</v>
      </c>
      <c r="J10" s="7" t="s">
        <v>39</v>
      </c>
      <c r="K10" s="7"/>
    </row>
    <row r="11" spans="1:11" x14ac:dyDescent="0.2">
      <c r="A11" s="7">
        <v>2</v>
      </c>
      <c r="B11" s="7">
        <v>2</v>
      </c>
      <c r="C11" s="7" t="s">
        <v>250</v>
      </c>
      <c r="D11" s="7" t="s">
        <v>154</v>
      </c>
      <c r="E11" s="14">
        <v>5930006832814</v>
      </c>
      <c r="F11" s="7" t="s">
        <v>155</v>
      </c>
      <c r="G11" s="37">
        <v>1</v>
      </c>
      <c r="H11" s="15">
        <v>1</v>
      </c>
      <c r="I11" s="7">
        <f t="shared" si="0"/>
        <v>1</v>
      </c>
      <c r="J11" s="7" t="s">
        <v>156</v>
      </c>
      <c r="K11" s="7"/>
    </row>
    <row r="12" spans="1:11" x14ac:dyDescent="0.2">
      <c r="A12" s="7">
        <v>3</v>
      </c>
      <c r="B12" s="7">
        <v>3</v>
      </c>
      <c r="C12" s="7" t="s">
        <v>248</v>
      </c>
      <c r="D12" s="7" t="s">
        <v>86</v>
      </c>
      <c r="E12" s="14">
        <v>5315008123734</v>
      </c>
      <c r="F12" s="7" t="s">
        <v>71</v>
      </c>
      <c r="G12" s="37">
        <v>1</v>
      </c>
      <c r="H12" s="15">
        <v>1</v>
      </c>
      <c r="I12" s="7">
        <f t="shared" si="0"/>
        <v>1</v>
      </c>
      <c r="J12" s="7" t="s">
        <v>38</v>
      </c>
      <c r="K12" s="7"/>
    </row>
    <row r="13" spans="1:11" x14ac:dyDescent="0.2">
      <c r="A13" s="7">
        <v>4</v>
      </c>
      <c r="B13" s="7">
        <v>4</v>
      </c>
      <c r="C13" s="14" t="s">
        <v>251</v>
      </c>
      <c r="D13" s="7" t="s">
        <v>70</v>
      </c>
      <c r="E13" s="14">
        <v>5315010443194</v>
      </c>
      <c r="F13" s="7" t="s">
        <v>71</v>
      </c>
      <c r="G13" s="37">
        <v>1</v>
      </c>
      <c r="H13" s="15">
        <v>1</v>
      </c>
      <c r="I13" s="7">
        <f t="shared" si="0"/>
        <v>1</v>
      </c>
      <c r="J13" s="7" t="s">
        <v>40</v>
      </c>
      <c r="K13" s="7"/>
    </row>
    <row r="14" spans="1:11" x14ac:dyDescent="0.2">
      <c r="A14" s="7">
        <v>5</v>
      </c>
      <c r="B14" s="7">
        <v>5</v>
      </c>
      <c r="C14" s="14" t="s">
        <v>252</v>
      </c>
      <c r="D14" s="7" t="s">
        <v>73</v>
      </c>
      <c r="E14" s="14">
        <v>5310005319514</v>
      </c>
      <c r="F14" s="7" t="s">
        <v>45</v>
      </c>
      <c r="G14" s="37">
        <v>2</v>
      </c>
      <c r="H14" s="15">
        <v>1</v>
      </c>
      <c r="I14" s="7">
        <f t="shared" si="0"/>
        <v>2</v>
      </c>
      <c r="J14" s="7" t="s">
        <v>35</v>
      </c>
      <c r="K14" s="7"/>
    </row>
    <row r="15" spans="1:11" x14ac:dyDescent="0.2">
      <c r="A15" s="7">
        <v>6</v>
      </c>
      <c r="B15" s="7">
        <v>6</v>
      </c>
      <c r="C15" s="14" t="s">
        <v>253</v>
      </c>
      <c r="D15" s="7" t="s">
        <v>76</v>
      </c>
      <c r="E15" s="14">
        <v>5305000593655</v>
      </c>
      <c r="F15" s="7" t="s">
        <v>77</v>
      </c>
      <c r="G15" s="37">
        <v>1</v>
      </c>
      <c r="H15" s="15">
        <v>1</v>
      </c>
      <c r="I15" s="7">
        <f t="shared" si="0"/>
        <v>1</v>
      </c>
      <c r="J15" s="7" t="s">
        <v>36</v>
      </c>
      <c r="K15" s="7"/>
    </row>
    <row r="16" spans="1:11" x14ac:dyDescent="0.2">
      <c r="A16" s="7">
        <v>7</v>
      </c>
      <c r="B16" s="7">
        <v>7</v>
      </c>
      <c r="C16" s="14" t="s">
        <v>254</v>
      </c>
      <c r="D16" s="7" t="s">
        <v>79</v>
      </c>
      <c r="E16" s="14">
        <v>5305000546653</v>
      </c>
      <c r="F16" s="7" t="s">
        <v>77</v>
      </c>
      <c r="G16" s="7">
        <v>11</v>
      </c>
      <c r="H16" s="15">
        <v>1</v>
      </c>
      <c r="I16" s="7">
        <f t="shared" si="0"/>
        <v>11</v>
      </c>
      <c r="J16" s="7" t="s">
        <v>31</v>
      </c>
      <c r="K16" s="7"/>
    </row>
    <row r="17" spans="1:11" x14ac:dyDescent="0.2">
      <c r="A17" s="7">
        <v>8</v>
      </c>
      <c r="B17" s="7">
        <v>8</v>
      </c>
      <c r="C17" s="14" t="s">
        <v>255</v>
      </c>
      <c r="D17" s="7" t="s">
        <v>81</v>
      </c>
      <c r="E17" s="14">
        <v>5305010747421</v>
      </c>
      <c r="F17" s="7" t="s">
        <v>77</v>
      </c>
      <c r="G17" s="37">
        <v>6</v>
      </c>
      <c r="H17" s="15">
        <v>1</v>
      </c>
      <c r="I17" s="7">
        <f t="shared" si="0"/>
        <v>6</v>
      </c>
      <c r="J17" s="7" t="s">
        <v>33</v>
      </c>
      <c r="K17" s="7"/>
    </row>
    <row r="18" spans="1:11" x14ac:dyDescent="0.2">
      <c r="A18" s="7">
        <v>9</v>
      </c>
      <c r="B18" s="7">
        <v>9</v>
      </c>
      <c r="C18" s="14" t="s">
        <v>256</v>
      </c>
      <c r="D18" s="7" t="s">
        <v>84</v>
      </c>
      <c r="E18" s="14">
        <v>5310009826813</v>
      </c>
      <c r="F18" s="7" t="s">
        <v>58</v>
      </c>
      <c r="G18" s="7">
        <v>12</v>
      </c>
      <c r="H18" s="15">
        <v>1</v>
      </c>
      <c r="I18" s="7">
        <f t="shared" si="0"/>
        <v>12</v>
      </c>
      <c r="J18" s="7" t="s">
        <v>30</v>
      </c>
      <c r="K18" s="7"/>
    </row>
    <row r="19" spans="1:11" x14ac:dyDescent="0.2">
      <c r="A19" s="7">
        <v>10</v>
      </c>
      <c r="B19" s="7">
        <v>10</v>
      </c>
      <c r="C19" s="14" t="s">
        <v>257</v>
      </c>
      <c r="D19" s="7" t="s">
        <v>88</v>
      </c>
      <c r="E19" s="14">
        <v>5305007636963</v>
      </c>
      <c r="F19" s="7" t="s">
        <v>77</v>
      </c>
      <c r="G19" s="37">
        <v>4</v>
      </c>
      <c r="H19" s="15">
        <v>1</v>
      </c>
      <c r="I19" s="7">
        <f t="shared" si="0"/>
        <v>4</v>
      </c>
      <c r="J19" s="7" t="s">
        <v>37</v>
      </c>
      <c r="K19" s="7"/>
    </row>
    <row r="20" spans="1:11" x14ac:dyDescent="0.2">
      <c r="A20" s="7">
        <v>11</v>
      </c>
      <c r="B20" s="7">
        <v>11</v>
      </c>
      <c r="C20" s="14" t="s">
        <v>258</v>
      </c>
      <c r="D20" s="7" t="s">
        <v>90</v>
      </c>
      <c r="E20" s="14">
        <v>1095000246949</v>
      </c>
      <c r="F20" s="7" t="s">
        <v>91</v>
      </c>
      <c r="G20" s="37">
        <v>1</v>
      </c>
      <c r="H20" s="15">
        <v>1</v>
      </c>
      <c r="I20" s="7">
        <f t="shared" si="0"/>
        <v>1</v>
      </c>
      <c r="J20" s="7" t="s">
        <v>47</v>
      </c>
      <c r="K20" s="7"/>
    </row>
    <row r="21" spans="1:11" x14ac:dyDescent="0.2">
      <c r="A21" s="7">
        <v>12</v>
      </c>
      <c r="B21" s="7">
        <v>12</v>
      </c>
      <c r="C21" s="14" t="s">
        <v>259</v>
      </c>
      <c r="D21" s="37">
        <v>9147904</v>
      </c>
      <c r="E21" s="14">
        <v>5310007214712</v>
      </c>
      <c r="F21" s="7" t="s">
        <v>58</v>
      </c>
      <c r="G21" s="37">
        <v>2</v>
      </c>
      <c r="H21" s="15">
        <v>1</v>
      </c>
      <c r="I21" s="7">
        <f t="shared" si="0"/>
        <v>2</v>
      </c>
      <c r="J21" s="7" t="s">
        <v>48</v>
      </c>
      <c r="K21" s="7"/>
    </row>
    <row r="22" spans="1:11" x14ac:dyDescent="0.2">
      <c r="A22" s="7">
        <v>13</v>
      </c>
      <c r="B22" s="7">
        <v>13</v>
      </c>
      <c r="C22" s="14" t="s">
        <v>260</v>
      </c>
      <c r="D22" s="7" t="s">
        <v>95</v>
      </c>
      <c r="E22" s="14">
        <v>5305008449888</v>
      </c>
      <c r="F22" s="7" t="s">
        <v>77</v>
      </c>
      <c r="G22" s="37">
        <v>1</v>
      </c>
      <c r="H22" s="15">
        <v>1</v>
      </c>
      <c r="I22" s="7">
        <f t="shared" si="0"/>
        <v>1</v>
      </c>
      <c r="J22" s="7" t="s">
        <v>49</v>
      </c>
      <c r="K22" s="7"/>
    </row>
    <row r="23" spans="1:11" x14ac:dyDescent="0.2">
      <c r="A23" s="7">
        <v>14</v>
      </c>
      <c r="B23" s="7">
        <v>14</v>
      </c>
      <c r="C23" s="14" t="s">
        <v>261</v>
      </c>
      <c r="D23" s="7" t="s">
        <v>97</v>
      </c>
      <c r="E23" s="14">
        <v>5310009388386</v>
      </c>
      <c r="F23" s="7" t="s">
        <v>45</v>
      </c>
      <c r="G23" s="37">
        <v>1</v>
      </c>
      <c r="H23" s="15">
        <v>1</v>
      </c>
      <c r="I23" s="7">
        <f t="shared" si="0"/>
        <v>1</v>
      </c>
      <c r="J23" s="7" t="s">
        <v>50</v>
      </c>
      <c r="K23" s="7"/>
    </row>
    <row r="24" spans="1:11" x14ac:dyDescent="0.2">
      <c r="A24" s="7">
        <v>15</v>
      </c>
      <c r="B24" s="7">
        <v>15</v>
      </c>
      <c r="C24" s="14" t="s">
        <v>262</v>
      </c>
      <c r="D24" s="7" t="s">
        <v>99</v>
      </c>
      <c r="E24" s="14">
        <v>5310005793875</v>
      </c>
      <c r="F24" s="7" t="s">
        <v>45</v>
      </c>
      <c r="G24" s="37">
        <v>4</v>
      </c>
      <c r="H24" s="15">
        <v>1</v>
      </c>
      <c r="I24" s="7">
        <f t="shared" si="0"/>
        <v>4</v>
      </c>
      <c r="J24" s="7" t="s">
        <v>51</v>
      </c>
      <c r="K24" s="7"/>
    </row>
    <row r="25" spans="1:11" x14ac:dyDescent="0.2">
      <c r="A25" s="7">
        <v>16</v>
      </c>
      <c r="B25" s="7">
        <v>16</v>
      </c>
      <c r="C25" s="14" t="s">
        <v>263</v>
      </c>
      <c r="D25" s="7" t="s">
        <v>101</v>
      </c>
      <c r="E25" s="14">
        <v>5310002089255</v>
      </c>
      <c r="F25" s="7" t="s">
        <v>58</v>
      </c>
      <c r="G25" s="37">
        <v>2</v>
      </c>
      <c r="H25" s="15">
        <v>1</v>
      </c>
      <c r="I25" s="7">
        <f t="shared" si="0"/>
        <v>2</v>
      </c>
      <c r="J25" s="7" t="s">
        <v>52</v>
      </c>
      <c r="K25" s="7"/>
    </row>
    <row r="26" spans="1:11" x14ac:dyDescent="0.2">
      <c r="A26" s="7">
        <v>17</v>
      </c>
      <c r="B26" s="7">
        <v>17</v>
      </c>
      <c r="C26" s="14" t="s">
        <v>264</v>
      </c>
      <c r="D26" s="7" t="s">
        <v>103</v>
      </c>
      <c r="E26" s="14">
        <v>5310001670657</v>
      </c>
      <c r="F26" s="7" t="s">
        <v>45</v>
      </c>
      <c r="G26" s="37">
        <v>1</v>
      </c>
      <c r="H26" s="15">
        <v>1</v>
      </c>
      <c r="I26" s="7">
        <f t="shared" si="0"/>
        <v>1</v>
      </c>
      <c r="J26" s="7" t="s">
        <v>53</v>
      </c>
      <c r="K26" s="7"/>
    </row>
    <row r="27" spans="1:11" x14ac:dyDescent="0.2">
      <c r="A27" s="7">
        <v>18</v>
      </c>
      <c r="B27" s="7">
        <v>18</v>
      </c>
      <c r="C27" s="14" t="s">
        <v>265</v>
      </c>
      <c r="D27" s="7" t="s">
        <v>105</v>
      </c>
      <c r="E27" s="14">
        <v>1095004882513</v>
      </c>
      <c r="F27" s="7" t="s">
        <v>106</v>
      </c>
      <c r="G27" s="37">
        <v>1</v>
      </c>
      <c r="H27" s="15">
        <v>1</v>
      </c>
      <c r="I27" s="7">
        <f t="shared" si="0"/>
        <v>1</v>
      </c>
      <c r="J27" s="7" t="s">
        <v>54</v>
      </c>
      <c r="K27" s="7"/>
    </row>
    <row r="28" spans="1:11" x14ac:dyDescent="0.2">
      <c r="A28" s="7">
        <v>19</v>
      </c>
      <c r="B28" s="7">
        <v>19</v>
      </c>
      <c r="C28" s="14" t="s">
        <v>266</v>
      </c>
      <c r="D28" s="7" t="s">
        <v>108</v>
      </c>
      <c r="E28" s="14">
        <v>1095007847539</v>
      </c>
      <c r="F28" s="7" t="s">
        <v>109</v>
      </c>
      <c r="G28" s="37">
        <v>1</v>
      </c>
      <c r="H28" s="15">
        <v>1</v>
      </c>
      <c r="I28" s="7">
        <f t="shared" si="0"/>
        <v>1</v>
      </c>
      <c r="J28" s="7" t="s">
        <v>55</v>
      </c>
      <c r="K28" s="7"/>
    </row>
    <row r="29" spans="1:11" x14ac:dyDescent="0.2">
      <c r="A29" s="7">
        <v>20</v>
      </c>
      <c r="B29" s="7">
        <v>20</v>
      </c>
      <c r="C29" s="14" t="s">
        <v>267</v>
      </c>
      <c r="D29" s="7" t="s">
        <v>111</v>
      </c>
      <c r="E29" s="14">
        <v>5325008857759</v>
      </c>
      <c r="F29" s="7" t="s">
        <v>112</v>
      </c>
      <c r="G29" s="37">
        <v>2</v>
      </c>
      <c r="H29" s="15">
        <v>1</v>
      </c>
      <c r="I29" s="7">
        <f t="shared" si="0"/>
        <v>2</v>
      </c>
      <c r="J29" s="7" t="s">
        <v>56</v>
      </c>
      <c r="K29" s="7"/>
    </row>
    <row r="30" spans="1:11" x14ac:dyDescent="0.2">
      <c r="A30" s="7">
        <v>21</v>
      </c>
      <c r="B30" s="7">
        <v>21</v>
      </c>
      <c r="C30" s="14" t="s">
        <v>268</v>
      </c>
      <c r="D30" s="7" t="s">
        <v>114</v>
      </c>
      <c r="E30" s="14">
        <v>5360000928188</v>
      </c>
      <c r="F30" s="7" t="s">
        <v>115</v>
      </c>
      <c r="G30" s="37">
        <v>1</v>
      </c>
      <c r="H30" s="15">
        <v>1</v>
      </c>
      <c r="I30" s="7">
        <f t="shared" si="0"/>
        <v>1</v>
      </c>
      <c r="J30" s="7" t="s">
        <v>116</v>
      </c>
      <c r="K30" s="7"/>
    </row>
    <row r="31" spans="1:11" x14ac:dyDescent="0.2">
      <c r="A31" s="7">
        <v>22</v>
      </c>
      <c r="B31" s="7">
        <v>22</v>
      </c>
      <c r="C31" s="14" t="s">
        <v>269</v>
      </c>
      <c r="D31" s="7" t="s">
        <v>118</v>
      </c>
      <c r="E31" s="14">
        <v>1095004879231</v>
      </c>
      <c r="F31" s="7" t="s">
        <v>119</v>
      </c>
      <c r="G31" s="37">
        <v>1</v>
      </c>
      <c r="H31" s="15">
        <v>1</v>
      </c>
      <c r="I31" s="7">
        <f t="shared" si="0"/>
        <v>1</v>
      </c>
      <c r="J31" s="7" t="s">
        <v>120</v>
      </c>
      <c r="K31" s="7"/>
    </row>
    <row r="32" spans="1:11" x14ac:dyDescent="0.2">
      <c r="A32" s="7">
        <v>23</v>
      </c>
      <c r="B32" s="7">
        <v>23</v>
      </c>
      <c r="C32" s="14" t="s">
        <v>270</v>
      </c>
      <c r="D32" s="7" t="s">
        <v>122</v>
      </c>
      <c r="E32" s="14">
        <v>1095004882890</v>
      </c>
      <c r="F32" s="7" t="s">
        <v>123</v>
      </c>
      <c r="G32" s="37">
        <v>1</v>
      </c>
      <c r="H32" s="15">
        <v>1</v>
      </c>
      <c r="I32" s="7">
        <f t="shared" si="0"/>
        <v>1</v>
      </c>
      <c r="J32" s="7" t="s">
        <v>124</v>
      </c>
      <c r="K32" s="7"/>
    </row>
    <row r="33" spans="1:11" x14ac:dyDescent="0.2">
      <c r="A33" s="7">
        <v>24</v>
      </c>
      <c r="B33" s="7">
        <v>24</v>
      </c>
      <c r="C33" s="14" t="s">
        <v>271</v>
      </c>
      <c r="D33" s="7" t="s">
        <v>126</v>
      </c>
      <c r="E33" s="14">
        <v>5360002904254</v>
      </c>
      <c r="F33" s="7" t="s">
        <v>127</v>
      </c>
      <c r="G33" s="37">
        <v>1</v>
      </c>
      <c r="H33" s="15">
        <v>1</v>
      </c>
      <c r="I33" s="7">
        <f t="shared" si="0"/>
        <v>1</v>
      </c>
      <c r="J33" s="7" t="s">
        <v>128</v>
      </c>
      <c r="K33" s="7"/>
    </row>
    <row r="34" spans="1:11" x14ac:dyDescent="0.2">
      <c r="A34" s="7">
        <v>25</v>
      </c>
      <c r="B34" s="7">
        <v>25</v>
      </c>
      <c r="C34" s="14" t="s">
        <v>272</v>
      </c>
      <c r="D34" s="7" t="s">
        <v>130</v>
      </c>
      <c r="E34" s="14">
        <v>1095003380773</v>
      </c>
      <c r="F34" s="7" t="s">
        <v>131</v>
      </c>
      <c r="G34" s="37">
        <v>1</v>
      </c>
      <c r="H34" s="15">
        <v>1</v>
      </c>
      <c r="I34" s="7">
        <f t="shared" si="0"/>
        <v>1</v>
      </c>
      <c r="J34" s="7" t="s">
        <v>132</v>
      </c>
      <c r="K34" s="7"/>
    </row>
    <row r="35" spans="1:11" x14ac:dyDescent="0.2">
      <c r="A35" s="7">
        <v>26</v>
      </c>
      <c r="B35" s="7">
        <v>26</v>
      </c>
      <c r="C35" s="14" t="s">
        <v>273</v>
      </c>
      <c r="D35" s="7" t="s">
        <v>134</v>
      </c>
      <c r="E35" s="14">
        <v>1095004881808</v>
      </c>
      <c r="F35" s="7" t="s">
        <v>135</v>
      </c>
      <c r="G35" s="37">
        <v>1</v>
      </c>
      <c r="H35" s="15">
        <v>1</v>
      </c>
      <c r="I35" s="7">
        <f t="shared" si="0"/>
        <v>1</v>
      </c>
      <c r="J35" s="7" t="s">
        <v>136</v>
      </c>
      <c r="K35" s="7"/>
    </row>
    <row r="36" spans="1:11" x14ac:dyDescent="0.2">
      <c r="A36" s="7">
        <v>27</v>
      </c>
      <c r="B36" s="7">
        <v>27</v>
      </c>
      <c r="C36" s="14" t="s">
        <v>274</v>
      </c>
      <c r="D36" s="7" t="s">
        <v>137</v>
      </c>
      <c r="E36" s="14">
        <v>3120005166134</v>
      </c>
      <c r="F36" s="7" t="s">
        <v>138</v>
      </c>
      <c r="G36" s="37">
        <v>1</v>
      </c>
      <c r="H36" s="15">
        <v>1</v>
      </c>
      <c r="I36" s="7">
        <f t="shared" si="0"/>
        <v>1</v>
      </c>
      <c r="J36" s="7" t="s">
        <v>139</v>
      </c>
      <c r="K36" s="7"/>
    </row>
    <row r="37" spans="1:11" x14ac:dyDescent="0.2">
      <c r="A37" s="7">
        <v>28</v>
      </c>
      <c r="B37" s="7">
        <v>28</v>
      </c>
      <c r="C37" s="14" t="s">
        <v>275</v>
      </c>
      <c r="D37" s="7" t="s">
        <v>142</v>
      </c>
      <c r="E37" s="14">
        <v>3120006220469</v>
      </c>
      <c r="F37" s="7" t="s">
        <v>138</v>
      </c>
      <c r="G37" s="37">
        <v>1</v>
      </c>
      <c r="H37" s="15">
        <v>1</v>
      </c>
      <c r="I37" s="7">
        <f t="shared" si="0"/>
        <v>1</v>
      </c>
      <c r="J37" s="7" t="s">
        <v>143</v>
      </c>
      <c r="K37" s="7"/>
    </row>
    <row r="38" spans="1:11" x14ac:dyDescent="0.2">
      <c r="A38" s="7">
        <v>29</v>
      </c>
      <c r="B38" s="7">
        <v>29</v>
      </c>
      <c r="C38" s="14" t="s">
        <v>276</v>
      </c>
      <c r="D38" s="7" t="s">
        <v>145</v>
      </c>
      <c r="E38" s="14">
        <v>3120005166135</v>
      </c>
      <c r="F38" s="7" t="s">
        <v>138</v>
      </c>
      <c r="G38" s="37">
        <v>1</v>
      </c>
      <c r="H38" s="15">
        <v>1</v>
      </c>
      <c r="I38" s="7">
        <f t="shared" si="0"/>
        <v>1</v>
      </c>
      <c r="J38" s="7" t="s">
        <v>146</v>
      </c>
      <c r="K38" s="7"/>
    </row>
    <row r="39" spans="1:11" x14ac:dyDescent="0.2">
      <c r="A39" s="7">
        <v>30</v>
      </c>
      <c r="B39" s="7">
        <v>30</v>
      </c>
      <c r="C39" s="14" t="s">
        <v>277</v>
      </c>
      <c r="D39" s="7" t="s">
        <v>148</v>
      </c>
      <c r="E39" s="14">
        <v>5360002904955</v>
      </c>
      <c r="F39" s="7" t="s">
        <v>127</v>
      </c>
      <c r="G39" s="37">
        <v>1</v>
      </c>
      <c r="H39" s="15">
        <v>1</v>
      </c>
      <c r="I39" s="7">
        <f t="shared" si="0"/>
        <v>1</v>
      </c>
      <c r="J39" s="7" t="s">
        <v>149</v>
      </c>
      <c r="K39" s="7"/>
    </row>
    <row r="40" spans="1:11" x14ac:dyDescent="0.2">
      <c r="A40" s="7">
        <v>31</v>
      </c>
      <c r="B40" s="7">
        <v>31</v>
      </c>
      <c r="C40" s="14" t="s">
        <v>278</v>
      </c>
      <c r="D40" s="7" t="s">
        <v>150</v>
      </c>
      <c r="E40" s="14">
        <v>5330015333124</v>
      </c>
      <c r="F40" s="7" t="s">
        <v>151</v>
      </c>
      <c r="G40" s="37">
        <v>1</v>
      </c>
      <c r="H40" s="15">
        <v>1</v>
      </c>
      <c r="I40" s="7">
        <f t="shared" si="0"/>
        <v>1</v>
      </c>
      <c r="J40" s="7" t="s">
        <v>152</v>
      </c>
      <c r="K40" s="7"/>
    </row>
    <row r="41" spans="1:11" x14ac:dyDescent="0.2">
      <c r="A41" s="7">
        <v>32</v>
      </c>
      <c r="B41" s="7">
        <v>32</v>
      </c>
      <c r="C41" s="14" t="s">
        <v>279</v>
      </c>
      <c r="D41" s="7" t="s">
        <v>158</v>
      </c>
      <c r="E41" s="14">
        <v>5310002095525</v>
      </c>
      <c r="F41" s="7" t="s">
        <v>45</v>
      </c>
      <c r="G41" s="37">
        <v>1</v>
      </c>
      <c r="H41" s="15">
        <v>1</v>
      </c>
      <c r="I41" s="7">
        <f t="shared" si="0"/>
        <v>1</v>
      </c>
      <c r="J41" s="7" t="s">
        <v>159</v>
      </c>
      <c r="K41" s="7"/>
    </row>
    <row r="42" spans="1:11" x14ac:dyDescent="0.2">
      <c r="A42" s="7">
        <v>33</v>
      </c>
      <c r="B42" s="7">
        <v>33</v>
      </c>
      <c r="C42" s="14" t="s">
        <v>280</v>
      </c>
      <c r="D42" s="7" t="s">
        <v>162</v>
      </c>
      <c r="E42" s="14">
        <v>5310006396022</v>
      </c>
      <c r="F42" s="7" t="s">
        <v>45</v>
      </c>
      <c r="G42" s="37">
        <v>2</v>
      </c>
      <c r="H42" s="15">
        <v>1</v>
      </c>
      <c r="I42" s="7">
        <f t="shared" ref="I42:I66" si="1">G42*H42</f>
        <v>2</v>
      </c>
      <c r="J42" s="7" t="s">
        <v>163</v>
      </c>
      <c r="K42" s="7"/>
    </row>
    <row r="43" spans="1:11" x14ac:dyDescent="0.2">
      <c r="A43" s="7">
        <v>34</v>
      </c>
      <c r="B43" s="7">
        <v>34</v>
      </c>
      <c r="C43" s="14" t="s">
        <v>281</v>
      </c>
      <c r="D43" s="7" t="s">
        <v>165</v>
      </c>
      <c r="E43" s="14">
        <v>5310009711759</v>
      </c>
      <c r="F43" s="7" t="s">
        <v>45</v>
      </c>
      <c r="G43" s="37">
        <v>1</v>
      </c>
      <c r="H43" s="15">
        <v>1</v>
      </c>
      <c r="I43" s="7">
        <f t="shared" si="1"/>
        <v>1</v>
      </c>
      <c r="J43" s="7" t="s">
        <v>166</v>
      </c>
      <c r="K43" s="7"/>
    </row>
    <row r="44" spans="1:11" x14ac:dyDescent="0.2">
      <c r="A44" s="7">
        <v>35</v>
      </c>
      <c r="B44" s="7">
        <v>35</v>
      </c>
      <c r="C44" s="14" t="s">
        <v>282</v>
      </c>
      <c r="D44" s="7" t="s">
        <v>168</v>
      </c>
      <c r="E44" s="14">
        <v>5315009897631</v>
      </c>
      <c r="F44" s="7" t="s">
        <v>169</v>
      </c>
      <c r="G44" s="37">
        <v>1</v>
      </c>
      <c r="H44" s="15">
        <v>1</v>
      </c>
      <c r="I44" s="7">
        <f t="shared" si="1"/>
        <v>1</v>
      </c>
      <c r="J44" s="7" t="s">
        <v>170</v>
      </c>
      <c r="K44" s="7"/>
    </row>
    <row r="45" spans="1:11" x14ac:dyDescent="0.2">
      <c r="A45" s="7">
        <v>36</v>
      </c>
      <c r="B45" s="7">
        <v>36</v>
      </c>
      <c r="C45" s="14" t="s">
        <v>283</v>
      </c>
      <c r="D45" s="7" t="s">
        <v>172</v>
      </c>
      <c r="E45" s="14">
        <v>5320009901375</v>
      </c>
      <c r="F45" s="7" t="s">
        <v>173</v>
      </c>
      <c r="G45" s="37">
        <v>4</v>
      </c>
      <c r="H45" s="15">
        <v>1</v>
      </c>
      <c r="I45" s="7">
        <f t="shared" si="1"/>
        <v>4</v>
      </c>
      <c r="J45" s="7" t="s">
        <v>174</v>
      </c>
      <c r="K45" s="7"/>
    </row>
    <row r="46" spans="1:11" x14ac:dyDescent="0.2">
      <c r="A46" s="7">
        <v>37</v>
      </c>
      <c r="B46" s="7">
        <v>37</v>
      </c>
      <c r="C46" s="14" t="s">
        <v>284</v>
      </c>
      <c r="D46" s="7" t="s">
        <v>177</v>
      </c>
      <c r="E46" s="14">
        <v>5320002643282</v>
      </c>
      <c r="F46" s="7" t="s">
        <v>173</v>
      </c>
      <c r="G46" s="37">
        <v>2</v>
      </c>
      <c r="H46" s="15">
        <v>1</v>
      </c>
      <c r="I46" s="7">
        <f t="shared" si="1"/>
        <v>2</v>
      </c>
      <c r="J46" s="7" t="s">
        <v>178</v>
      </c>
      <c r="K46" s="7"/>
    </row>
    <row r="47" spans="1:11" x14ac:dyDescent="0.2">
      <c r="A47" s="7">
        <v>38</v>
      </c>
      <c r="B47" s="7">
        <v>38</v>
      </c>
      <c r="C47" s="14" t="s">
        <v>285</v>
      </c>
      <c r="D47" s="7" t="s">
        <v>179</v>
      </c>
      <c r="E47" s="14">
        <v>5310004880994</v>
      </c>
      <c r="F47" s="7" t="s">
        <v>58</v>
      </c>
      <c r="G47" s="37">
        <v>2</v>
      </c>
      <c r="H47" s="15">
        <v>1</v>
      </c>
      <c r="I47" s="7">
        <f t="shared" si="1"/>
        <v>2</v>
      </c>
      <c r="J47" s="7" t="s">
        <v>180</v>
      </c>
      <c r="K47" s="7"/>
    </row>
    <row r="48" spans="1:11" x14ac:dyDescent="0.2">
      <c r="A48" s="7">
        <v>39</v>
      </c>
      <c r="B48" s="7">
        <v>39</v>
      </c>
      <c r="C48" s="14" t="s">
        <v>286</v>
      </c>
      <c r="D48" s="7" t="s">
        <v>182</v>
      </c>
      <c r="E48" s="14">
        <v>5305010747420</v>
      </c>
      <c r="F48" s="7" t="s">
        <v>77</v>
      </c>
      <c r="G48" s="37">
        <v>6</v>
      </c>
      <c r="H48" s="15">
        <v>1</v>
      </c>
      <c r="I48" s="7">
        <f t="shared" si="1"/>
        <v>6</v>
      </c>
      <c r="J48" s="7" t="s">
        <v>183</v>
      </c>
      <c r="K48" s="7"/>
    </row>
    <row r="49" spans="1:11" x14ac:dyDescent="0.2">
      <c r="A49" s="7">
        <v>40</v>
      </c>
      <c r="B49" s="7">
        <v>40</v>
      </c>
      <c r="C49" s="14" t="s">
        <v>287</v>
      </c>
      <c r="D49" s="7" t="s">
        <v>185</v>
      </c>
      <c r="E49" s="14">
        <v>5305009584355</v>
      </c>
      <c r="F49" s="7" t="s">
        <v>77</v>
      </c>
      <c r="G49" s="37">
        <v>1</v>
      </c>
      <c r="H49" s="15">
        <v>1</v>
      </c>
      <c r="I49" s="7">
        <f t="shared" si="1"/>
        <v>1</v>
      </c>
      <c r="J49" s="7" t="s">
        <v>186</v>
      </c>
      <c r="K49" s="7"/>
    </row>
    <row r="50" spans="1:11" x14ac:dyDescent="0.2">
      <c r="A50" s="7">
        <v>41</v>
      </c>
      <c r="B50" s="7">
        <v>41</v>
      </c>
      <c r="C50" s="14" t="s">
        <v>288</v>
      </c>
      <c r="D50" s="7" t="s">
        <v>188</v>
      </c>
      <c r="E50" s="14">
        <v>5315006220456</v>
      </c>
      <c r="F50" s="7" t="s">
        <v>71</v>
      </c>
      <c r="G50" s="37">
        <v>4</v>
      </c>
      <c r="H50" s="15">
        <v>1</v>
      </c>
      <c r="I50" s="7">
        <f t="shared" si="1"/>
        <v>4</v>
      </c>
      <c r="J50" s="7" t="s">
        <v>189</v>
      </c>
      <c r="K50" s="7"/>
    </row>
    <row r="51" spans="1:11" x14ac:dyDescent="0.2">
      <c r="A51" s="7">
        <v>42</v>
      </c>
      <c r="B51" s="7">
        <v>42</v>
      </c>
      <c r="C51" s="14" t="s">
        <v>289</v>
      </c>
      <c r="D51" s="7" t="s">
        <v>191</v>
      </c>
      <c r="E51" s="14">
        <v>1095006220442</v>
      </c>
      <c r="F51" s="7" t="s">
        <v>71</v>
      </c>
      <c r="G51" s="37">
        <v>1</v>
      </c>
      <c r="H51" s="15">
        <v>1</v>
      </c>
      <c r="I51" s="7">
        <f t="shared" si="1"/>
        <v>1</v>
      </c>
      <c r="J51" s="7" t="s">
        <v>192</v>
      </c>
      <c r="K51" s="7"/>
    </row>
    <row r="52" spans="1:11" x14ac:dyDescent="0.2">
      <c r="A52" s="7">
        <v>43</v>
      </c>
      <c r="B52" s="7">
        <v>43</v>
      </c>
      <c r="C52" s="14" t="s">
        <v>290</v>
      </c>
      <c r="D52" s="7" t="s">
        <v>194</v>
      </c>
      <c r="E52" s="14">
        <v>5315008643492</v>
      </c>
      <c r="F52" s="7" t="s">
        <v>71</v>
      </c>
      <c r="G52" s="37">
        <v>1</v>
      </c>
      <c r="H52" s="15">
        <v>1</v>
      </c>
      <c r="I52" s="7">
        <f t="shared" si="1"/>
        <v>1</v>
      </c>
      <c r="J52" s="7" t="s">
        <v>195</v>
      </c>
      <c r="K52" s="7"/>
    </row>
    <row r="53" spans="1:11" x14ac:dyDescent="0.2">
      <c r="A53" s="7">
        <v>44</v>
      </c>
      <c r="B53" s="7">
        <v>44</v>
      </c>
      <c r="C53" s="14" t="s">
        <v>291</v>
      </c>
      <c r="D53" s="7" t="s">
        <v>197</v>
      </c>
      <c r="E53" s="14">
        <v>5315008640477</v>
      </c>
      <c r="F53" s="7" t="s">
        <v>71</v>
      </c>
      <c r="G53" s="37">
        <v>1</v>
      </c>
      <c r="H53" s="15">
        <v>1</v>
      </c>
      <c r="I53" s="7">
        <f t="shared" si="1"/>
        <v>1</v>
      </c>
      <c r="J53" s="7" t="s">
        <v>198</v>
      </c>
      <c r="K53" s="7"/>
    </row>
    <row r="54" spans="1:11" x14ac:dyDescent="0.2">
      <c r="A54" s="7">
        <v>45</v>
      </c>
      <c r="B54" s="7">
        <v>45</v>
      </c>
      <c r="C54" s="14" t="s">
        <v>292</v>
      </c>
      <c r="D54" s="7" t="s">
        <v>200</v>
      </c>
      <c r="E54" s="14">
        <v>5315006220461</v>
      </c>
      <c r="F54" s="7" t="s">
        <v>71</v>
      </c>
      <c r="G54" s="37">
        <v>1</v>
      </c>
      <c r="H54" s="15">
        <v>1</v>
      </c>
      <c r="I54" s="7">
        <f t="shared" si="1"/>
        <v>1</v>
      </c>
      <c r="J54" s="7" t="s">
        <v>201</v>
      </c>
      <c r="K54" s="7"/>
    </row>
    <row r="55" spans="1:11" x14ac:dyDescent="0.2">
      <c r="A55" s="7">
        <v>46</v>
      </c>
      <c r="B55" s="7">
        <v>46</v>
      </c>
      <c r="C55" s="14" t="s">
        <v>293</v>
      </c>
      <c r="D55" s="7" t="s">
        <v>203</v>
      </c>
      <c r="E55" s="14">
        <v>5315006220471</v>
      </c>
      <c r="F55" s="7" t="s">
        <v>71</v>
      </c>
      <c r="G55" s="37">
        <v>2</v>
      </c>
      <c r="H55" s="15">
        <v>1</v>
      </c>
      <c r="I55" s="7">
        <f t="shared" si="1"/>
        <v>2</v>
      </c>
      <c r="J55" s="7" t="s">
        <v>204</v>
      </c>
      <c r="K55" s="7"/>
    </row>
    <row r="56" spans="1:11" x14ac:dyDescent="0.2">
      <c r="A56" s="7">
        <v>47</v>
      </c>
      <c r="B56" s="7">
        <v>47</v>
      </c>
      <c r="C56" s="14" t="s">
        <v>294</v>
      </c>
      <c r="D56" s="7" t="s">
        <v>206</v>
      </c>
      <c r="E56" s="14">
        <v>5315000180830</v>
      </c>
      <c r="F56" s="7" t="s">
        <v>71</v>
      </c>
      <c r="G56" s="37">
        <v>1</v>
      </c>
      <c r="H56" s="15">
        <v>1</v>
      </c>
      <c r="I56" s="7">
        <f t="shared" si="1"/>
        <v>1</v>
      </c>
      <c r="J56" s="7" t="s">
        <v>207</v>
      </c>
      <c r="K56" s="7"/>
    </row>
    <row r="57" spans="1:11" x14ac:dyDescent="0.2">
      <c r="A57" s="7">
        <v>48</v>
      </c>
      <c r="B57" s="7">
        <v>48</v>
      </c>
      <c r="C57" s="14" t="s">
        <v>295</v>
      </c>
      <c r="D57" s="7" t="s">
        <v>209</v>
      </c>
      <c r="E57" s="14">
        <v>3120004878911</v>
      </c>
      <c r="F57" s="7" t="s">
        <v>138</v>
      </c>
      <c r="G57" s="37">
        <v>1</v>
      </c>
      <c r="H57" s="15">
        <v>1</v>
      </c>
      <c r="I57" s="7">
        <f t="shared" si="1"/>
        <v>1</v>
      </c>
      <c r="J57" s="7" t="s">
        <v>210</v>
      </c>
      <c r="K57" s="7"/>
    </row>
    <row r="58" spans="1:11" x14ac:dyDescent="0.2">
      <c r="A58" s="7">
        <v>49</v>
      </c>
      <c r="B58" s="7">
        <v>49</v>
      </c>
      <c r="C58" s="14" t="s">
        <v>296</v>
      </c>
      <c r="D58" s="7" t="s">
        <v>212</v>
      </c>
      <c r="E58" s="14">
        <v>1095003712546</v>
      </c>
      <c r="F58" s="7" t="s">
        <v>213</v>
      </c>
      <c r="G58" s="37">
        <v>1</v>
      </c>
      <c r="H58" s="15">
        <v>1</v>
      </c>
      <c r="I58" s="7">
        <f t="shared" si="1"/>
        <v>1</v>
      </c>
      <c r="J58" s="7" t="s">
        <v>214</v>
      </c>
      <c r="K58" s="7"/>
    </row>
    <row r="59" spans="1:11" x14ac:dyDescent="0.2">
      <c r="A59" s="7">
        <v>50</v>
      </c>
      <c r="B59" s="7">
        <v>50</v>
      </c>
      <c r="C59" s="14" t="s">
        <v>297</v>
      </c>
      <c r="D59" s="7" t="s">
        <v>216</v>
      </c>
      <c r="E59" s="14">
        <v>1095004881428</v>
      </c>
      <c r="F59" s="7" t="s">
        <v>217</v>
      </c>
      <c r="G59" s="37">
        <v>1</v>
      </c>
      <c r="H59" s="15">
        <v>1</v>
      </c>
      <c r="I59" s="7">
        <f t="shared" si="1"/>
        <v>1</v>
      </c>
      <c r="J59" s="7" t="s">
        <v>218</v>
      </c>
      <c r="K59" s="7"/>
    </row>
    <row r="60" spans="1:11" x14ac:dyDescent="0.2">
      <c r="A60" s="7">
        <v>51</v>
      </c>
      <c r="B60" s="7">
        <v>51</v>
      </c>
      <c r="C60" s="14" t="s">
        <v>298</v>
      </c>
      <c r="D60" s="7" t="s">
        <v>220</v>
      </c>
      <c r="E60" s="14">
        <v>5360002829423</v>
      </c>
      <c r="F60" s="7" t="s">
        <v>115</v>
      </c>
      <c r="G60" s="37">
        <v>1</v>
      </c>
      <c r="H60" s="15">
        <v>1</v>
      </c>
      <c r="I60" s="7">
        <f t="shared" si="1"/>
        <v>1</v>
      </c>
      <c r="J60" s="7" t="s">
        <v>221</v>
      </c>
      <c r="K60" s="7"/>
    </row>
    <row r="61" spans="1:11" x14ac:dyDescent="0.2">
      <c r="A61" s="7">
        <v>52</v>
      </c>
      <c r="B61" s="7">
        <v>52</v>
      </c>
      <c r="C61" s="14" t="s">
        <v>299</v>
      </c>
      <c r="D61" s="7" t="s">
        <v>223</v>
      </c>
      <c r="E61" s="14">
        <v>1095004880787</v>
      </c>
      <c r="F61" s="7" t="s">
        <v>224</v>
      </c>
      <c r="G61" s="37">
        <v>1</v>
      </c>
      <c r="H61" s="15">
        <v>1</v>
      </c>
      <c r="I61" s="7">
        <f t="shared" si="1"/>
        <v>1</v>
      </c>
      <c r="J61" s="7" t="s">
        <v>225</v>
      </c>
      <c r="K61" s="7"/>
    </row>
    <row r="62" spans="1:11" x14ac:dyDescent="0.2">
      <c r="A62" s="7">
        <v>53</v>
      </c>
      <c r="B62" s="7">
        <v>53</v>
      </c>
      <c r="C62" s="14" t="s">
        <v>300</v>
      </c>
      <c r="D62" s="7" t="s">
        <v>227</v>
      </c>
      <c r="E62" s="14">
        <v>1095000562271</v>
      </c>
      <c r="F62" s="7" t="s">
        <v>228</v>
      </c>
      <c r="G62" s="37">
        <v>1</v>
      </c>
      <c r="H62" s="15">
        <v>1</v>
      </c>
      <c r="I62" s="7">
        <f t="shared" si="1"/>
        <v>1</v>
      </c>
      <c r="J62" s="7" t="s">
        <v>229</v>
      </c>
      <c r="K62" s="7"/>
    </row>
    <row r="63" spans="1:11" x14ac:dyDescent="0.2">
      <c r="A63" s="7">
        <v>54</v>
      </c>
      <c r="B63" s="7">
        <v>54</v>
      </c>
      <c r="C63" s="14" t="s">
        <v>301</v>
      </c>
      <c r="D63" s="7" t="s">
        <v>231</v>
      </c>
      <c r="E63" s="14">
        <v>1095000246879</v>
      </c>
      <c r="F63" s="7" t="s">
        <v>232</v>
      </c>
      <c r="G63" s="37">
        <v>1</v>
      </c>
      <c r="H63" s="15">
        <v>1</v>
      </c>
      <c r="I63" s="7">
        <f t="shared" si="1"/>
        <v>1</v>
      </c>
      <c r="J63" s="7" t="s">
        <v>233</v>
      </c>
      <c r="K63" s="7"/>
    </row>
    <row r="64" spans="1:11" x14ac:dyDescent="0.2">
      <c r="A64" s="7">
        <v>55</v>
      </c>
      <c r="B64" s="7">
        <v>55</v>
      </c>
      <c r="C64" s="14" t="s">
        <v>302</v>
      </c>
      <c r="D64" s="7" t="s">
        <v>235</v>
      </c>
      <c r="E64" s="14">
        <v>5310005435933</v>
      </c>
      <c r="F64" s="7" t="s">
        <v>45</v>
      </c>
      <c r="G64" s="37">
        <v>1</v>
      </c>
      <c r="H64" s="15">
        <v>1</v>
      </c>
      <c r="I64" s="7">
        <f t="shared" si="1"/>
        <v>1</v>
      </c>
      <c r="J64" s="7" t="s">
        <v>236</v>
      </c>
      <c r="K64" s="7"/>
    </row>
    <row r="65" spans="1:11" x14ac:dyDescent="0.2">
      <c r="A65" s="7">
        <v>56</v>
      </c>
      <c r="B65" s="7">
        <v>56</v>
      </c>
      <c r="C65" s="14" t="s">
        <v>303</v>
      </c>
      <c r="D65" s="7" t="s">
        <v>238</v>
      </c>
      <c r="E65" s="14">
        <v>5970000989810</v>
      </c>
      <c r="F65" s="7" t="s">
        <v>239</v>
      </c>
      <c r="G65" s="37">
        <v>1</v>
      </c>
      <c r="H65" s="15">
        <v>1</v>
      </c>
      <c r="I65" s="7">
        <f t="shared" si="1"/>
        <v>1</v>
      </c>
      <c r="J65" s="7" t="s">
        <v>240</v>
      </c>
      <c r="K65" s="7"/>
    </row>
    <row r="66" spans="1:11" x14ac:dyDescent="0.2">
      <c r="A66" s="7">
        <v>57</v>
      </c>
      <c r="B66" s="7">
        <v>57</v>
      </c>
      <c r="C66" s="14" t="s">
        <v>304</v>
      </c>
      <c r="D66" s="7" t="s">
        <v>242</v>
      </c>
      <c r="E66" s="14">
        <v>5360002906137</v>
      </c>
      <c r="F66" s="7" t="s">
        <v>127</v>
      </c>
      <c r="G66" s="37">
        <v>1</v>
      </c>
      <c r="H66" s="15">
        <v>1</v>
      </c>
      <c r="I66" s="7">
        <f t="shared" si="1"/>
        <v>1</v>
      </c>
      <c r="J66" s="7" t="s">
        <v>243</v>
      </c>
      <c r="K66" s="7"/>
    </row>
  </sheetData>
  <sortState ref="A10:L66">
    <sortCondition ref="C10:C66"/>
    <sortCondition ref="J10:J66"/>
  </sortState>
  <mergeCells count="2">
    <mergeCell ref="E2:F2"/>
    <mergeCell ref="E5:G5"/>
  </mergeCells>
  <phoneticPr fontId="0" type="noConversion"/>
  <hyperlinks>
    <hyperlink ref="D13" r:id="rId1" display="https://mroapps.hill.af.mil/componentWhereUsed/index.asp?REMEMBER=FALSE&amp;PARENTORG=100&amp;ITEMNO=MS16625-1106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opLeftCell="C1" workbookViewId="0">
      <selection activeCell="K4" sqref="K4:L60"/>
    </sheetView>
  </sheetViews>
  <sheetFormatPr defaultRowHeight="12.75" x14ac:dyDescent="0.2"/>
  <cols>
    <col min="1" max="1" width="4.140625" style="3" customWidth="1"/>
    <col min="2" max="2" width="7.5703125" style="3" customWidth="1"/>
    <col min="3" max="3" width="17.42578125" style="3" bestFit="1" customWidth="1"/>
    <col min="4" max="4" width="4.5703125" style="3" customWidth="1"/>
    <col min="5" max="5" width="21" style="3" bestFit="1" customWidth="1"/>
    <col min="6" max="6" width="21" style="11" bestFit="1" customWidth="1"/>
    <col min="7" max="7" width="41" style="3" bestFit="1" customWidth="1"/>
    <col min="8" max="8" width="3.85546875" style="4" bestFit="1" customWidth="1"/>
    <col min="9" max="9" width="7" style="12" customWidth="1"/>
    <col min="10" max="10" width="7" style="4" customWidth="1"/>
    <col min="11" max="11" width="7" style="3" customWidth="1"/>
    <col min="12" max="12" width="30.140625" style="3" customWidth="1"/>
    <col min="13" max="16384" width="9.140625" style="4"/>
  </cols>
  <sheetData>
    <row r="1" spans="1:13" ht="26.25" customHeight="1" x14ac:dyDescent="0.3">
      <c r="A1" s="45" t="s">
        <v>59</v>
      </c>
      <c r="B1" s="45"/>
      <c r="C1" s="45"/>
      <c r="D1" s="26"/>
      <c r="E1" s="46" t="s">
        <v>60</v>
      </c>
      <c r="F1" s="46"/>
      <c r="G1" s="46"/>
      <c r="H1" s="46"/>
      <c r="I1" s="46"/>
      <c r="J1" s="26"/>
      <c r="K1" s="26"/>
      <c r="L1" s="27"/>
      <c r="M1" s="8"/>
    </row>
    <row r="2" spans="1:13" s="10" customFormat="1" ht="33.75" customHeight="1" x14ac:dyDescent="0.2">
      <c r="A2" s="47" t="s">
        <v>61</v>
      </c>
      <c r="B2" s="47"/>
      <c r="C2" s="47"/>
      <c r="D2" s="47"/>
      <c r="E2" s="47" t="s">
        <v>62</v>
      </c>
      <c r="F2" s="47"/>
      <c r="G2" s="47"/>
      <c r="H2" s="47"/>
      <c r="I2" s="47"/>
      <c r="J2" s="47"/>
      <c r="K2" s="28"/>
      <c r="L2" s="29"/>
      <c r="M2" s="9"/>
    </row>
    <row r="3" spans="1:13" ht="38.25" x14ac:dyDescent="0.2">
      <c r="A3" s="30" t="s">
        <v>41</v>
      </c>
      <c r="B3" s="30" t="s">
        <v>57</v>
      </c>
      <c r="C3" s="30" t="s">
        <v>63</v>
      </c>
      <c r="D3" s="30" t="s">
        <v>24</v>
      </c>
      <c r="E3" s="30" t="s">
        <v>0</v>
      </c>
      <c r="F3" s="30" t="s">
        <v>18</v>
      </c>
      <c r="G3" s="30" t="s">
        <v>42</v>
      </c>
      <c r="H3" s="30" t="s">
        <v>43</v>
      </c>
      <c r="I3" s="31" t="s">
        <v>44</v>
      </c>
      <c r="J3" s="30" t="s">
        <v>25</v>
      </c>
      <c r="K3" s="30" t="s">
        <v>26</v>
      </c>
      <c r="L3" s="31" t="s">
        <v>27</v>
      </c>
    </row>
    <row r="4" spans="1:13" ht="26.25" customHeight="1" x14ac:dyDescent="0.2">
      <c r="A4" s="3" t="s">
        <v>64</v>
      </c>
      <c r="B4" s="3" t="s">
        <v>65</v>
      </c>
      <c r="C4" s="3" t="s">
        <v>66</v>
      </c>
      <c r="D4" s="3" t="s">
        <v>29</v>
      </c>
      <c r="E4" s="32" t="s">
        <v>67</v>
      </c>
      <c r="F4" s="3" t="s">
        <v>68</v>
      </c>
      <c r="G4" s="3" t="s">
        <v>45</v>
      </c>
      <c r="H4" s="4" t="s">
        <v>32</v>
      </c>
      <c r="I4" s="12">
        <v>1</v>
      </c>
      <c r="J4" s="33">
        <f>H4*I4</f>
        <v>2</v>
      </c>
      <c r="K4" s="3" t="s">
        <v>39</v>
      </c>
      <c r="L4" s="12" t="s">
        <v>46</v>
      </c>
    </row>
    <row r="5" spans="1:13" ht="26.25" customHeight="1" x14ac:dyDescent="0.2">
      <c r="A5" s="3" t="s">
        <v>64</v>
      </c>
      <c r="B5" s="3" t="s">
        <v>65</v>
      </c>
      <c r="C5" s="3" t="s">
        <v>66</v>
      </c>
      <c r="D5" s="3" t="s">
        <v>29</v>
      </c>
      <c r="E5" s="32" t="s">
        <v>69</v>
      </c>
      <c r="F5" s="3" t="s">
        <v>70</v>
      </c>
      <c r="G5" s="3" t="s">
        <v>71</v>
      </c>
      <c r="H5" s="4" t="s">
        <v>28</v>
      </c>
      <c r="I5" s="12">
        <v>1</v>
      </c>
      <c r="J5" s="33">
        <f t="shared" ref="J5:J60" si="0">H5*I5</f>
        <v>1</v>
      </c>
      <c r="K5" s="3" t="s">
        <v>40</v>
      </c>
      <c r="L5" s="12" t="s">
        <v>46</v>
      </c>
    </row>
    <row r="6" spans="1:13" ht="26.25" customHeight="1" x14ac:dyDescent="0.2">
      <c r="A6" s="3" t="s">
        <v>64</v>
      </c>
      <c r="B6" s="3" t="s">
        <v>65</v>
      </c>
      <c r="C6" s="3" t="s">
        <v>66</v>
      </c>
      <c r="D6" s="3" t="s">
        <v>29</v>
      </c>
      <c r="E6" s="32" t="s">
        <v>72</v>
      </c>
      <c r="F6" s="3" t="s">
        <v>73</v>
      </c>
      <c r="G6" s="3" t="s">
        <v>45</v>
      </c>
      <c r="H6" s="4" t="s">
        <v>32</v>
      </c>
      <c r="I6" s="12">
        <v>1</v>
      </c>
      <c r="J6" s="33">
        <f t="shared" si="0"/>
        <v>2</v>
      </c>
      <c r="K6" s="3" t="s">
        <v>35</v>
      </c>
      <c r="L6" s="12" t="s">
        <v>74</v>
      </c>
    </row>
    <row r="7" spans="1:13" ht="26.25" customHeight="1" x14ac:dyDescent="0.2">
      <c r="A7" s="3" t="s">
        <v>64</v>
      </c>
      <c r="B7" s="3" t="s">
        <v>65</v>
      </c>
      <c r="C7" s="3" t="s">
        <v>66</v>
      </c>
      <c r="D7" s="3" t="s">
        <v>29</v>
      </c>
      <c r="E7" s="32" t="s">
        <v>75</v>
      </c>
      <c r="F7" s="3" t="s">
        <v>76</v>
      </c>
      <c r="G7" s="3" t="s">
        <v>77</v>
      </c>
      <c r="H7" s="4" t="s">
        <v>28</v>
      </c>
      <c r="I7" s="12">
        <v>1</v>
      </c>
      <c r="J7" s="33">
        <f t="shared" si="0"/>
        <v>1</v>
      </c>
      <c r="K7" s="3" t="s">
        <v>36</v>
      </c>
      <c r="L7" s="12" t="s">
        <v>46</v>
      </c>
    </row>
    <row r="8" spans="1:13" ht="26.25" customHeight="1" x14ac:dyDescent="0.2">
      <c r="A8" s="3" t="s">
        <v>64</v>
      </c>
      <c r="B8" s="3" t="s">
        <v>65</v>
      </c>
      <c r="C8" s="3" t="s">
        <v>66</v>
      </c>
      <c r="D8" s="3" t="s">
        <v>29</v>
      </c>
      <c r="E8" s="32" t="s">
        <v>78</v>
      </c>
      <c r="F8" s="3" t="s">
        <v>79</v>
      </c>
      <c r="G8" s="3" t="s">
        <v>77</v>
      </c>
      <c r="H8" s="4">
        <v>11</v>
      </c>
      <c r="I8" s="12">
        <v>1</v>
      </c>
      <c r="J8" s="33">
        <f t="shared" si="0"/>
        <v>11</v>
      </c>
      <c r="K8" s="3" t="s">
        <v>31</v>
      </c>
      <c r="L8" s="12" t="s">
        <v>46</v>
      </c>
    </row>
    <row r="9" spans="1:13" ht="26.25" customHeight="1" x14ac:dyDescent="0.2">
      <c r="A9" s="3" t="s">
        <v>64</v>
      </c>
      <c r="B9" s="3" t="s">
        <v>65</v>
      </c>
      <c r="C9" s="3" t="s">
        <v>66</v>
      </c>
      <c r="D9" s="3" t="s">
        <v>29</v>
      </c>
      <c r="E9" s="32" t="s">
        <v>80</v>
      </c>
      <c r="F9" s="3" t="s">
        <v>81</v>
      </c>
      <c r="G9" s="3" t="s">
        <v>77</v>
      </c>
      <c r="H9" s="4" t="s">
        <v>82</v>
      </c>
      <c r="I9" s="12">
        <v>1</v>
      </c>
      <c r="J9" s="33">
        <f t="shared" si="0"/>
        <v>6</v>
      </c>
      <c r="K9" s="3" t="s">
        <v>33</v>
      </c>
      <c r="L9" s="12"/>
    </row>
    <row r="10" spans="1:13" ht="26.25" customHeight="1" x14ac:dyDescent="0.2">
      <c r="A10" s="3" t="s">
        <v>64</v>
      </c>
      <c r="B10" s="3" t="s">
        <v>65</v>
      </c>
      <c r="C10" s="3" t="s">
        <v>66</v>
      </c>
      <c r="D10" s="3" t="s">
        <v>29</v>
      </c>
      <c r="E10" s="32" t="s">
        <v>83</v>
      </c>
      <c r="F10" s="3" t="s">
        <v>84</v>
      </c>
      <c r="G10" s="3" t="s">
        <v>58</v>
      </c>
      <c r="H10" s="4">
        <v>12</v>
      </c>
      <c r="I10" s="12">
        <v>1</v>
      </c>
      <c r="J10" s="33">
        <f t="shared" si="0"/>
        <v>12</v>
      </c>
      <c r="K10" s="3" t="s">
        <v>30</v>
      </c>
      <c r="L10" s="12"/>
    </row>
    <row r="11" spans="1:13" ht="26.25" customHeight="1" x14ac:dyDescent="0.2">
      <c r="A11" s="3" t="s">
        <v>64</v>
      </c>
      <c r="B11" s="3" t="s">
        <v>65</v>
      </c>
      <c r="C11" s="3" t="s">
        <v>66</v>
      </c>
      <c r="D11" s="3" t="s">
        <v>29</v>
      </c>
      <c r="E11" s="32" t="s">
        <v>85</v>
      </c>
      <c r="F11" s="3" t="s">
        <v>86</v>
      </c>
      <c r="G11" s="3" t="s">
        <v>71</v>
      </c>
      <c r="H11" s="4" t="s">
        <v>28</v>
      </c>
      <c r="I11" s="12">
        <v>1</v>
      </c>
      <c r="J11" s="33">
        <f t="shared" si="0"/>
        <v>1</v>
      </c>
      <c r="K11" s="3" t="s">
        <v>38</v>
      </c>
      <c r="L11" s="12" t="s">
        <v>46</v>
      </c>
    </row>
    <row r="12" spans="1:13" ht="26.25" customHeight="1" x14ac:dyDescent="0.2">
      <c r="A12" s="3" t="s">
        <v>64</v>
      </c>
      <c r="B12" s="3" t="s">
        <v>65</v>
      </c>
      <c r="C12" s="3" t="s">
        <v>66</v>
      </c>
      <c r="D12" s="3" t="s">
        <v>29</v>
      </c>
      <c r="E12" s="32" t="s">
        <v>87</v>
      </c>
      <c r="F12" s="3" t="s">
        <v>88</v>
      </c>
      <c r="G12" s="3" t="s">
        <v>77</v>
      </c>
      <c r="H12" s="4" t="s">
        <v>34</v>
      </c>
      <c r="I12" s="12">
        <v>1</v>
      </c>
      <c r="J12" s="33">
        <f t="shared" si="0"/>
        <v>4</v>
      </c>
      <c r="K12" s="3" t="s">
        <v>37</v>
      </c>
      <c r="L12" s="12" t="s">
        <v>46</v>
      </c>
    </row>
    <row r="13" spans="1:13" x14ac:dyDescent="0.2">
      <c r="A13" s="3" t="s">
        <v>64</v>
      </c>
      <c r="B13" s="3" t="s">
        <v>65</v>
      </c>
      <c r="C13" s="3" t="s">
        <v>66</v>
      </c>
      <c r="D13" s="3" t="s">
        <v>29</v>
      </c>
      <c r="E13" s="32" t="s">
        <v>89</v>
      </c>
      <c r="F13" s="3" t="s">
        <v>90</v>
      </c>
      <c r="G13" s="3" t="s">
        <v>91</v>
      </c>
      <c r="H13" s="4" t="s">
        <v>28</v>
      </c>
      <c r="I13" s="12">
        <v>1</v>
      </c>
      <c r="J13" s="33">
        <f t="shared" si="0"/>
        <v>1</v>
      </c>
      <c r="K13" s="3" t="s">
        <v>47</v>
      </c>
      <c r="L13" s="12"/>
    </row>
    <row r="14" spans="1:13" x14ac:dyDescent="0.2">
      <c r="A14" s="3" t="s">
        <v>64</v>
      </c>
      <c r="B14" s="3" t="s">
        <v>65</v>
      </c>
      <c r="C14" s="3" t="s">
        <v>66</v>
      </c>
      <c r="D14" s="3" t="s">
        <v>29</v>
      </c>
      <c r="E14" s="32" t="s">
        <v>92</v>
      </c>
      <c r="F14" s="3" t="s">
        <v>93</v>
      </c>
      <c r="G14" s="3" t="s">
        <v>58</v>
      </c>
      <c r="H14" s="4" t="s">
        <v>32</v>
      </c>
      <c r="I14" s="12">
        <v>1</v>
      </c>
      <c r="J14" s="33">
        <f t="shared" si="0"/>
        <v>2</v>
      </c>
      <c r="K14" s="3" t="s">
        <v>48</v>
      </c>
      <c r="L14" s="12" t="s">
        <v>46</v>
      </c>
    </row>
    <row r="15" spans="1:13" ht="25.5" x14ac:dyDescent="0.2">
      <c r="A15" s="3" t="s">
        <v>64</v>
      </c>
      <c r="B15" s="3" t="s">
        <v>65</v>
      </c>
      <c r="C15" s="3" t="s">
        <v>66</v>
      </c>
      <c r="D15" s="3" t="s">
        <v>29</v>
      </c>
      <c r="E15" s="32" t="s">
        <v>94</v>
      </c>
      <c r="F15" s="3" t="s">
        <v>95</v>
      </c>
      <c r="G15" s="3" t="s">
        <v>77</v>
      </c>
      <c r="H15" s="4" t="s">
        <v>28</v>
      </c>
      <c r="I15" s="12">
        <v>1</v>
      </c>
      <c r="J15" s="33">
        <f t="shared" si="0"/>
        <v>1</v>
      </c>
      <c r="K15" s="3" t="s">
        <v>49</v>
      </c>
      <c r="L15" s="12" t="s">
        <v>96</v>
      </c>
    </row>
    <row r="16" spans="1:13" x14ac:dyDescent="0.2">
      <c r="A16" s="3" t="s">
        <v>64</v>
      </c>
      <c r="B16" s="3" t="s">
        <v>65</v>
      </c>
      <c r="C16" s="3" t="s">
        <v>66</v>
      </c>
      <c r="D16" s="3" t="s">
        <v>29</v>
      </c>
      <c r="E16" s="32">
        <v>5310009388386</v>
      </c>
      <c r="F16" s="3" t="s">
        <v>97</v>
      </c>
      <c r="G16" s="3" t="s">
        <v>45</v>
      </c>
      <c r="H16" s="4" t="s">
        <v>28</v>
      </c>
      <c r="I16" s="12">
        <v>1</v>
      </c>
      <c r="J16" s="33">
        <f t="shared" si="0"/>
        <v>1</v>
      </c>
      <c r="K16" s="3" t="s">
        <v>50</v>
      </c>
      <c r="L16" s="12" t="s">
        <v>46</v>
      </c>
    </row>
    <row r="17" spans="1:12" x14ac:dyDescent="0.2">
      <c r="A17" s="3" t="s">
        <v>64</v>
      </c>
      <c r="B17" s="3" t="s">
        <v>65</v>
      </c>
      <c r="C17" s="3" t="s">
        <v>66</v>
      </c>
      <c r="D17" s="3" t="s">
        <v>29</v>
      </c>
      <c r="E17" s="32" t="s">
        <v>98</v>
      </c>
      <c r="F17" s="3" t="s">
        <v>99</v>
      </c>
      <c r="G17" s="3" t="s">
        <v>45</v>
      </c>
      <c r="H17" s="4" t="s">
        <v>34</v>
      </c>
      <c r="I17" s="12">
        <v>1</v>
      </c>
      <c r="J17" s="33">
        <f t="shared" si="0"/>
        <v>4</v>
      </c>
      <c r="K17" s="3" t="s">
        <v>51</v>
      </c>
      <c r="L17" s="12" t="s">
        <v>46</v>
      </c>
    </row>
    <row r="18" spans="1:12" x14ac:dyDescent="0.2">
      <c r="A18" s="3" t="s">
        <v>64</v>
      </c>
      <c r="B18" s="3" t="s">
        <v>65</v>
      </c>
      <c r="C18" s="3" t="s">
        <v>66</v>
      </c>
      <c r="D18" s="3" t="s">
        <v>29</v>
      </c>
      <c r="E18" s="32" t="s">
        <v>100</v>
      </c>
      <c r="F18" s="3" t="s">
        <v>101</v>
      </c>
      <c r="G18" s="3" t="s">
        <v>58</v>
      </c>
      <c r="H18" s="4" t="s">
        <v>32</v>
      </c>
      <c r="I18" s="12">
        <v>1</v>
      </c>
      <c r="J18" s="33">
        <f t="shared" si="0"/>
        <v>2</v>
      </c>
      <c r="K18" s="3" t="s">
        <v>52</v>
      </c>
      <c r="L18" s="12" t="s">
        <v>46</v>
      </c>
    </row>
    <row r="19" spans="1:12" x14ac:dyDescent="0.2">
      <c r="A19" s="3" t="s">
        <v>64</v>
      </c>
      <c r="B19" s="3" t="s">
        <v>65</v>
      </c>
      <c r="C19" s="3" t="s">
        <v>66</v>
      </c>
      <c r="D19" s="3" t="s">
        <v>29</v>
      </c>
      <c r="E19" s="32" t="s">
        <v>102</v>
      </c>
      <c r="F19" s="3" t="s">
        <v>103</v>
      </c>
      <c r="G19" s="3" t="s">
        <v>45</v>
      </c>
      <c r="H19" s="4" t="s">
        <v>28</v>
      </c>
      <c r="I19" s="12">
        <v>1</v>
      </c>
      <c r="J19" s="33">
        <f t="shared" si="0"/>
        <v>1</v>
      </c>
      <c r="K19" s="3" t="s">
        <v>53</v>
      </c>
      <c r="L19" s="12" t="s">
        <v>46</v>
      </c>
    </row>
    <row r="20" spans="1:12" x14ac:dyDescent="0.2">
      <c r="A20" s="3" t="s">
        <v>64</v>
      </c>
      <c r="B20" s="3" t="s">
        <v>65</v>
      </c>
      <c r="C20" s="3" t="s">
        <v>66</v>
      </c>
      <c r="D20" s="3" t="s">
        <v>29</v>
      </c>
      <c r="E20" s="32" t="s">
        <v>104</v>
      </c>
      <c r="F20" s="3" t="s">
        <v>105</v>
      </c>
      <c r="G20" s="3" t="s">
        <v>106</v>
      </c>
      <c r="H20" s="4" t="s">
        <v>28</v>
      </c>
      <c r="I20" s="12">
        <v>1</v>
      </c>
      <c r="J20" s="33">
        <f t="shared" si="0"/>
        <v>1</v>
      </c>
      <c r="K20" s="3" t="s">
        <v>54</v>
      </c>
      <c r="L20" s="12"/>
    </row>
    <row r="21" spans="1:12" x14ac:dyDescent="0.2">
      <c r="A21" s="3" t="s">
        <v>64</v>
      </c>
      <c r="B21" s="3" t="s">
        <v>65</v>
      </c>
      <c r="C21" s="3" t="s">
        <v>66</v>
      </c>
      <c r="D21" s="3" t="s">
        <v>29</v>
      </c>
      <c r="E21" s="32" t="s">
        <v>107</v>
      </c>
      <c r="F21" s="3" t="s">
        <v>108</v>
      </c>
      <c r="G21" s="3" t="s">
        <v>109</v>
      </c>
      <c r="H21" s="4" t="s">
        <v>28</v>
      </c>
      <c r="I21" s="12">
        <v>1</v>
      </c>
      <c r="J21" s="33">
        <f t="shared" si="0"/>
        <v>1</v>
      </c>
      <c r="K21" s="3" t="s">
        <v>55</v>
      </c>
      <c r="L21" s="12"/>
    </row>
    <row r="22" spans="1:12" x14ac:dyDescent="0.2">
      <c r="A22" s="3" t="s">
        <v>64</v>
      </c>
      <c r="B22" s="3" t="s">
        <v>65</v>
      </c>
      <c r="C22" s="3" t="s">
        <v>66</v>
      </c>
      <c r="D22" s="3" t="s">
        <v>29</v>
      </c>
      <c r="E22" s="32" t="s">
        <v>110</v>
      </c>
      <c r="F22" s="3" t="s">
        <v>111</v>
      </c>
      <c r="G22" s="3" t="s">
        <v>112</v>
      </c>
      <c r="H22" s="4" t="s">
        <v>32</v>
      </c>
      <c r="I22" s="12">
        <v>1</v>
      </c>
      <c r="J22" s="33">
        <f t="shared" si="0"/>
        <v>2</v>
      </c>
      <c r="K22" s="3" t="s">
        <v>56</v>
      </c>
      <c r="L22" s="12"/>
    </row>
    <row r="23" spans="1:12" x14ac:dyDescent="0.2">
      <c r="A23" s="3" t="s">
        <v>64</v>
      </c>
      <c r="B23" s="3" t="s">
        <v>65</v>
      </c>
      <c r="C23" s="3" t="s">
        <v>66</v>
      </c>
      <c r="D23" s="3" t="s">
        <v>29</v>
      </c>
      <c r="E23" s="32" t="s">
        <v>113</v>
      </c>
      <c r="F23" s="3" t="s">
        <v>114</v>
      </c>
      <c r="G23" s="3" t="s">
        <v>115</v>
      </c>
      <c r="H23" s="4" t="s">
        <v>28</v>
      </c>
      <c r="I23" s="12">
        <v>1</v>
      </c>
      <c r="J23" s="33">
        <f t="shared" si="0"/>
        <v>1</v>
      </c>
      <c r="K23" s="3" t="s">
        <v>116</v>
      </c>
      <c r="L23" s="12"/>
    </row>
    <row r="24" spans="1:12" x14ac:dyDescent="0.2">
      <c r="A24" s="3" t="s">
        <v>64</v>
      </c>
      <c r="B24" s="3" t="s">
        <v>65</v>
      </c>
      <c r="C24" s="3" t="s">
        <v>66</v>
      </c>
      <c r="D24" s="3" t="s">
        <v>29</v>
      </c>
      <c r="E24" s="32" t="s">
        <v>117</v>
      </c>
      <c r="F24" s="3" t="s">
        <v>118</v>
      </c>
      <c r="G24" s="3" t="s">
        <v>119</v>
      </c>
      <c r="H24" s="4" t="s">
        <v>28</v>
      </c>
      <c r="I24" s="12">
        <v>1</v>
      </c>
      <c r="J24" s="33">
        <f t="shared" si="0"/>
        <v>1</v>
      </c>
      <c r="K24" s="3" t="s">
        <v>120</v>
      </c>
      <c r="L24" s="12"/>
    </row>
    <row r="25" spans="1:12" x14ac:dyDescent="0.2">
      <c r="A25" s="3" t="s">
        <v>64</v>
      </c>
      <c r="B25" s="3" t="s">
        <v>65</v>
      </c>
      <c r="C25" s="3" t="s">
        <v>66</v>
      </c>
      <c r="D25" s="3" t="s">
        <v>29</v>
      </c>
      <c r="E25" s="32" t="s">
        <v>121</v>
      </c>
      <c r="F25" s="3" t="s">
        <v>122</v>
      </c>
      <c r="G25" s="3" t="s">
        <v>123</v>
      </c>
      <c r="H25" s="4" t="s">
        <v>28</v>
      </c>
      <c r="I25" s="12">
        <v>1</v>
      </c>
      <c r="J25" s="33">
        <f t="shared" si="0"/>
        <v>1</v>
      </c>
      <c r="K25" s="3" t="s">
        <v>124</v>
      </c>
      <c r="L25" s="12"/>
    </row>
    <row r="26" spans="1:12" x14ac:dyDescent="0.2">
      <c r="A26" s="3" t="s">
        <v>64</v>
      </c>
      <c r="B26" s="3" t="s">
        <v>65</v>
      </c>
      <c r="C26" s="3" t="s">
        <v>66</v>
      </c>
      <c r="D26" s="3" t="s">
        <v>29</v>
      </c>
      <c r="E26" s="32" t="s">
        <v>125</v>
      </c>
      <c r="F26" s="3" t="s">
        <v>126</v>
      </c>
      <c r="G26" s="3" t="s">
        <v>127</v>
      </c>
      <c r="H26" s="4" t="s">
        <v>28</v>
      </c>
      <c r="I26" s="12">
        <v>1</v>
      </c>
      <c r="J26" s="33">
        <f t="shared" si="0"/>
        <v>1</v>
      </c>
      <c r="K26" s="3" t="s">
        <v>128</v>
      </c>
      <c r="L26" s="12"/>
    </row>
    <row r="27" spans="1:12" x14ac:dyDescent="0.2">
      <c r="A27" s="3" t="s">
        <v>64</v>
      </c>
      <c r="B27" s="3" t="s">
        <v>65</v>
      </c>
      <c r="C27" s="3" t="s">
        <v>66</v>
      </c>
      <c r="D27" s="3" t="s">
        <v>29</v>
      </c>
      <c r="E27" s="32" t="s">
        <v>129</v>
      </c>
      <c r="F27" s="3" t="s">
        <v>130</v>
      </c>
      <c r="G27" s="3" t="s">
        <v>131</v>
      </c>
      <c r="H27" s="4" t="s">
        <v>28</v>
      </c>
      <c r="I27" s="12">
        <v>1</v>
      </c>
      <c r="J27" s="33">
        <f t="shared" si="0"/>
        <v>1</v>
      </c>
      <c r="K27" s="3" t="s">
        <v>132</v>
      </c>
      <c r="L27" s="12"/>
    </row>
    <row r="28" spans="1:12" x14ac:dyDescent="0.2">
      <c r="A28" s="3" t="s">
        <v>64</v>
      </c>
      <c r="B28" s="3" t="s">
        <v>65</v>
      </c>
      <c r="C28" s="3" t="s">
        <v>66</v>
      </c>
      <c r="D28" s="3" t="s">
        <v>29</v>
      </c>
      <c r="E28" s="32" t="s">
        <v>133</v>
      </c>
      <c r="F28" s="3" t="s">
        <v>134</v>
      </c>
      <c r="G28" s="3" t="s">
        <v>135</v>
      </c>
      <c r="H28" s="4" t="s">
        <v>28</v>
      </c>
      <c r="I28" s="12">
        <v>1</v>
      </c>
      <c r="J28" s="33">
        <f t="shared" si="0"/>
        <v>1</v>
      </c>
      <c r="K28" s="3" t="s">
        <v>136</v>
      </c>
      <c r="L28" s="12"/>
    </row>
    <row r="29" spans="1:12" x14ac:dyDescent="0.2">
      <c r="A29" s="34" t="s">
        <v>64</v>
      </c>
      <c r="B29" s="34" t="s">
        <v>65</v>
      </c>
      <c r="C29" s="34" t="s">
        <v>66</v>
      </c>
      <c r="D29" s="34" t="s">
        <v>29</v>
      </c>
      <c r="E29" s="32">
        <v>3120005166134</v>
      </c>
      <c r="F29" s="34" t="s">
        <v>137</v>
      </c>
      <c r="G29" s="34" t="s">
        <v>138</v>
      </c>
      <c r="H29" s="35" t="s">
        <v>28</v>
      </c>
      <c r="I29" s="36">
        <v>1</v>
      </c>
      <c r="J29" s="33">
        <f t="shared" si="0"/>
        <v>1</v>
      </c>
      <c r="K29" s="34" t="s">
        <v>139</v>
      </c>
      <c r="L29" s="36" t="s">
        <v>140</v>
      </c>
    </row>
    <row r="30" spans="1:12" x14ac:dyDescent="0.2">
      <c r="A30" s="3" t="s">
        <v>64</v>
      </c>
      <c r="B30" s="3" t="s">
        <v>65</v>
      </c>
      <c r="C30" s="3" t="s">
        <v>66</v>
      </c>
      <c r="D30" s="3" t="s">
        <v>29</v>
      </c>
      <c r="E30" s="32" t="s">
        <v>141</v>
      </c>
      <c r="F30" s="3" t="s">
        <v>142</v>
      </c>
      <c r="G30" s="3" t="s">
        <v>138</v>
      </c>
      <c r="H30" s="4" t="s">
        <v>28</v>
      </c>
      <c r="I30" s="12">
        <v>1</v>
      </c>
      <c r="J30" s="33">
        <f t="shared" si="0"/>
        <v>1</v>
      </c>
      <c r="K30" s="3" t="s">
        <v>143</v>
      </c>
      <c r="L30" s="12"/>
    </row>
    <row r="31" spans="1:12" x14ac:dyDescent="0.2">
      <c r="A31" s="3" t="s">
        <v>64</v>
      </c>
      <c r="B31" s="3" t="s">
        <v>65</v>
      </c>
      <c r="C31" s="3" t="s">
        <v>66</v>
      </c>
      <c r="D31" s="3" t="s">
        <v>29</v>
      </c>
      <c r="E31" s="32" t="s">
        <v>144</v>
      </c>
      <c r="F31" s="3" t="s">
        <v>145</v>
      </c>
      <c r="G31" s="3" t="s">
        <v>138</v>
      </c>
      <c r="H31" s="4" t="s">
        <v>28</v>
      </c>
      <c r="I31" s="12">
        <v>1</v>
      </c>
      <c r="J31" s="33">
        <f t="shared" si="0"/>
        <v>1</v>
      </c>
      <c r="K31" s="3" t="s">
        <v>146</v>
      </c>
      <c r="L31" s="12"/>
    </row>
    <row r="32" spans="1:12" x14ac:dyDescent="0.2">
      <c r="A32" s="3" t="s">
        <v>64</v>
      </c>
      <c r="B32" s="3" t="s">
        <v>65</v>
      </c>
      <c r="C32" s="3" t="s">
        <v>66</v>
      </c>
      <c r="D32" s="3" t="s">
        <v>29</v>
      </c>
      <c r="E32" s="32" t="s">
        <v>147</v>
      </c>
      <c r="F32" s="3" t="s">
        <v>148</v>
      </c>
      <c r="G32" s="3" t="s">
        <v>127</v>
      </c>
      <c r="H32" s="4" t="s">
        <v>28</v>
      </c>
      <c r="I32" s="12">
        <v>1</v>
      </c>
      <c r="J32" s="33">
        <f t="shared" si="0"/>
        <v>1</v>
      </c>
      <c r="K32" s="3" t="s">
        <v>149</v>
      </c>
      <c r="L32" s="12"/>
    </row>
    <row r="33" spans="1:12" x14ac:dyDescent="0.2">
      <c r="A33" s="34" t="s">
        <v>64</v>
      </c>
      <c r="B33" s="34" t="s">
        <v>65</v>
      </c>
      <c r="C33" s="34" t="s">
        <v>66</v>
      </c>
      <c r="D33" s="34" t="s">
        <v>29</v>
      </c>
      <c r="E33" s="32">
        <v>5330015333124</v>
      </c>
      <c r="F33" s="34" t="s">
        <v>150</v>
      </c>
      <c r="G33" s="34" t="s">
        <v>151</v>
      </c>
      <c r="H33" s="35" t="s">
        <v>28</v>
      </c>
      <c r="I33" s="36">
        <v>1</v>
      </c>
      <c r="J33" s="33">
        <f t="shared" si="0"/>
        <v>1</v>
      </c>
      <c r="K33" s="34" t="s">
        <v>152</v>
      </c>
      <c r="L33" s="36" t="s">
        <v>140</v>
      </c>
    </row>
    <row r="34" spans="1:12" x14ac:dyDescent="0.2">
      <c r="A34" s="3" t="s">
        <v>64</v>
      </c>
      <c r="B34" s="3" t="s">
        <v>65</v>
      </c>
      <c r="C34" s="3" t="s">
        <v>66</v>
      </c>
      <c r="D34" s="3" t="s">
        <v>29</v>
      </c>
      <c r="E34" s="32" t="s">
        <v>153</v>
      </c>
      <c r="F34" s="3" t="s">
        <v>154</v>
      </c>
      <c r="G34" s="3" t="s">
        <v>155</v>
      </c>
      <c r="H34" s="4" t="s">
        <v>28</v>
      </c>
      <c r="I34" s="12">
        <v>1</v>
      </c>
      <c r="J34" s="33">
        <f t="shared" si="0"/>
        <v>1</v>
      </c>
      <c r="K34" s="3" t="s">
        <v>156</v>
      </c>
      <c r="L34" s="12"/>
    </row>
    <row r="35" spans="1:12" x14ac:dyDescent="0.2">
      <c r="A35" s="3" t="s">
        <v>64</v>
      </c>
      <c r="B35" s="3" t="s">
        <v>65</v>
      </c>
      <c r="C35" s="3" t="s">
        <v>66</v>
      </c>
      <c r="D35" s="3" t="s">
        <v>29</v>
      </c>
      <c r="E35" s="32" t="s">
        <v>157</v>
      </c>
      <c r="F35" s="3" t="s">
        <v>158</v>
      </c>
      <c r="G35" s="3" t="s">
        <v>45</v>
      </c>
      <c r="H35" s="4" t="s">
        <v>28</v>
      </c>
      <c r="I35" s="12">
        <v>1</v>
      </c>
      <c r="J35" s="33">
        <f t="shared" si="0"/>
        <v>1</v>
      </c>
      <c r="K35" s="3" t="s">
        <v>159</v>
      </c>
      <c r="L35" s="12" t="s">
        <v>160</v>
      </c>
    </row>
    <row r="36" spans="1:12" x14ac:dyDescent="0.2">
      <c r="A36" s="3" t="s">
        <v>64</v>
      </c>
      <c r="B36" s="3" t="s">
        <v>65</v>
      </c>
      <c r="C36" s="3" t="s">
        <v>66</v>
      </c>
      <c r="D36" s="3" t="s">
        <v>29</v>
      </c>
      <c r="E36" s="32" t="s">
        <v>161</v>
      </c>
      <c r="F36" s="3" t="s">
        <v>162</v>
      </c>
      <c r="G36" s="3" t="s">
        <v>45</v>
      </c>
      <c r="H36" s="4" t="s">
        <v>32</v>
      </c>
      <c r="I36" s="12">
        <v>1</v>
      </c>
      <c r="J36" s="33">
        <f t="shared" si="0"/>
        <v>2</v>
      </c>
      <c r="K36" s="3" t="s">
        <v>163</v>
      </c>
      <c r="L36" s="12"/>
    </row>
    <row r="37" spans="1:12" x14ac:dyDescent="0.2">
      <c r="A37" s="3" t="s">
        <v>64</v>
      </c>
      <c r="B37" s="3" t="s">
        <v>65</v>
      </c>
      <c r="C37" s="3" t="s">
        <v>66</v>
      </c>
      <c r="D37" s="3" t="s">
        <v>29</v>
      </c>
      <c r="E37" s="32" t="s">
        <v>164</v>
      </c>
      <c r="F37" s="3" t="s">
        <v>165</v>
      </c>
      <c r="G37" s="3" t="s">
        <v>45</v>
      </c>
      <c r="H37" s="4" t="s">
        <v>28</v>
      </c>
      <c r="I37" s="12">
        <v>1</v>
      </c>
      <c r="J37" s="33">
        <f t="shared" si="0"/>
        <v>1</v>
      </c>
      <c r="K37" s="3" t="s">
        <v>166</v>
      </c>
      <c r="L37" s="12"/>
    </row>
    <row r="38" spans="1:12" x14ac:dyDescent="0.2">
      <c r="A38" s="3" t="s">
        <v>64</v>
      </c>
      <c r="B38" s="3" t="s">
        <v>65</v>
      </c>
      <c r="C38" s="3" t="s">
        <v>66</v>
      </c>
      <c r="D38" s="3" t="s">
        <v>29</v>
      </c>
      <c r="E38" s="32" t="s">
        <v>167</v>
      </c>
      <c r="F38" s="3" t="s">
        <v>168</v>
      </c>
      <c r="G38" s="3" t="s">
        <v>169</v>
      </c>
      <c r="H38" s="4" t="s">
        <v>28</v>
      </c>
      <c r="I38" s="12">
        <v>1</v>
      </c>
      <c r="J38" s="33">
        <f t="shared" si="0"/>
        <v>1</v>
      </c>
      <c r="K38" s="3" t="s">
        <v>170</v>
      </c>
      <c r="L38" s="12"/>
    </row>
    <row r="39" spans="1:12" x14ac:dyDescent="0.2">
      <c r="A39" s="3" t="s">
        <v>64</v>
      </c>
      <c r="B39" s="3" t="s">
        <v>65</v>
      </c>
      <c r="C39" s="3" t="s">
        <v>66</v>
      </c>
      <c r="D39" s="3" t="s">
        <v>29</v>
      </c>
      <c r="E39" s="32" t="s">
        <v>171</v>
      </c>
      <c r="F39" s="3" t="s">
        <v>172</v>
      </c>
      <c r="G39" s="3" t="s">
        <v>173</v>
      </c>
      <c r="H39" s="4" t="s">
        <v>34</v>
      </c>
      <c r="I39" s="12">
        <v>1</v>
      </c>
      <c r="J39" s="33">
        <f t="shared" si="0"/>
        <v>4</v>
      </c>
      <c r="K39" s="3" t="s">
        <v>174</v>
      </c>
      <c r="L39" s="12" t="s">
        <v>175</v>
      </c>
    </row>
    <row r="40" spans="1:12" x14ac:dyDescent="0.2">
      <c r="A40" s="3" t="s">
        <v>64</v>
      </c>
      <c r="B40" s="3" t="s">
        <v>65</v>
      </c>
      <c r="C40" s="3" t="s">
        <v>66</v>
      </c>
      <c r="D40" s="3" t="s">
        <v>29</v>
      </c>
      <c r="E40" s="32" t="s">
        <v>176</v>
      </c>
      <c r="F40" s="3" t="s">
        <v>177</v>
      </c>
      <c r="G40" s="3" t="s">
        <v>173</v>
      </c>
      <c r="H40" s="4" t="s">
        <v>32</v>
      </c>
      <c r="I40" s="12">
        <v>1</v>
      </c>
      <c r="J40" s="33">
        <f t="shared" si="0"/>
        <v>2</v>
      </c>
      <c r="K40" s="3" t="s">
        <v>178</v>
      </c>
      <c r="L40" s="12" t="s">
        <v>46</v>
      </c>
    </row>
    <row r="41" spans="1:12" x14ac:dyDescent="0.2">
      <c r="A41" s="3" t="s">
        <v>64</v>
      </c>
      <c r="B41" s="3" t="s">
        <v>65</v>
      </c>
      <c r="C41" s="3" t="s">
        <v>66</v>
      </c>
      <c r="D41" s="3" t="s">
        <v>29</v>
      </c>
      <c r="E41" s="32">
        <v>5310004880994</v>
      </c>
      <c r="F41" s="3" t="s">
        <v>179</v>
      </c>
      <c r="G41" s="3" t="s">
        <v>58</v>
      </c>
      <c r="H41" s="4" t="s">
        <v>32</v>
      </c>
      <c r="I41" s="12">
        <v>1</v>
      </c>
      <c r="J41" s="33">
        <f t="shared" si="0"/>
        <v>2</v>
      </c>
      <c r="K41" s="3" t="s">
        <v>180</v>
      </c>
      <c r="L41" s="12"/>
    </row>
    <row r="42" spans="1:12" x14ac:dyDescent="0.2">
      <c r="A42" s="3" t="s">
        <v>64</v>
      </c>
      <c r="B42" s="3" t="s">
        <v>65</v>
      </c>
      <c r="C42" s="3" t="s">
        <v>66</v>
      </c>
      <c r="D42" s="3" t="s">
        <v>29</v>
      </c>
      <c r="E42" s="32" t="s">
        <v>181</v>
      </c>
      <c r="F42" s="3" t="s">
        <v>182</v>
      </c>
      <c r="G42" s="3" t="s">
        <v>77</v>
      </c>
      <c r="H42" s="4" t="s">
        <v>82</v>
      </c>
      <c r="I42" s="12">
        <v>1</v>
      </c>
      <c r="J42" s="33">
        <f t="shared" si="0"/>
        <v>6</v>
      </c>
      <c r="K42" s="3" t="s">
        <v>183</v>
      </c>
      <c r="L42" s="12"/>
    </row>
    <row r="43" spans="1:12" x14ac:dyDescent="0.2">
      <c r="A43" s="3" t="s">
        <v>64</v>
      </c>
      <c r="B43" s="3" t="s">
        <v>65</v>
      </c>
      <c r="C43" s="3" t="s">
        <v>66</v>
      </c>
      <c r="D43" s="3" t="s">
        <v>29</v>
      </c>
      <c r="E43" s="32" t="s">
        <v>184</v>
      </c>
      <c r="F43" s="3" t="s">
        <v>185</v>
      </c>
      <c r="G43" s="3" t="s">
        <v>77</v>
      </c>
      <c r="H43" s="4" t="s">
        <v>28</v>
      </c>
      <c r="I43" s="12">
        <v>1</v>
      </c>
      <c r="J43" s="33">
        <f t="shared" si="0"/>
        <v>1</v>
      </c>
      <c r="K43" s="3" t="s">
        <v>186</v>
      </c>
      <c r="L43" s="12" t="s">
        <v>46</v>
      </c>
    </row>
    <row r="44" spans="1:12" x14ac:dyDescent="0.2">
      <c r="A44" s="3" t="s">
        <v>64</v>
      </c>
      <c r="B44" s="3" t="s">
        <v>65</v>
      </c>
      <c r="C44" s="3" t="s">
        <v>66</v>
      </c>
      <c r="D44" s="3" t="s">
        <v>29</v>
      </c>
      <c r="E44" s="32" t="s">
        <v>187</v>
      </c>
      <c r="F44" s="3" t="s">
        <v>188</v>
      </c>
      <c r="G44" s="3" t="s">
        <v>71</v>
      </c>
      <c r="H44" s="4" t="s">
        <v>34</v>
      </c>
      <c r="I44" s="12">
        <v>1</v>
      </c>
      <c r="J44" s="33">
        <f t="shared" si="0"/>
        <v>4</v>
      </c>
      <c r="K44" s="3" t="s">
        <v>189</v>
      </c>
      <c r="L44" s="12"/>
    </row>
    <row r="45" spans="1:12" x14ac:dyDescent="0.2">
      <c r="A45" s="3" t="s">
        <v>64</v>
      </c>
      <c r="B45" s="3" t="s">
        <v>65</v>
      </c>
      <c r="C45" s="3" t="s">
        <v>66</v>
      </c>
      <c r="D45" s="3" t="s">
        <v>29</v>
      </c>
      <c r="E45" s="32" t="s">
        <v>190</v>
      </c>
      <c r="F45" s="3" t="s">
        <v>191</v>
      </c>
      <c r="G45" s="3" t="s">
        <v>71</v>
      </c>
      <c r="H45" s="4" t="s">
        <v>28</v>
      </c>
      <c r="I45" s="12">
        <v>1</v>
      </c>
      <c r="J45" s="33">
        <f t="shared" si="0"/>
        <v>1</v>
      </c>
      <c r="K45" s="3" t="s">
        <v>192</v>
      </c>
      <c r="L45" s="12"/>
    </row>
    <row r="46" spans="1:12" x14ac:dyDescent="0.2">
      <c r="A46" s="3" t="s">
        <v>64</v>
      </c>
      <c r="B46" s="3" t="s">
        <v>65</v>
      </c>
      <c r="C46" s="3" t="s">
        <v>66</v>
      </c>
      <c r="D46" s="3" t="s">
        <v>29</v>
      </c>
      <c r="E46" s="32" t="s">
        <v>193</v>
      </c>
      <c r="F46" s="3" t="s">
        <v>194</v>
      </c>
      <c r="G46" s="3" t="s">
        <v>71</v>
      </c>
      <c r="H46" s="4" t="s">
        <v>28</v>
      </c>
      <c r="I46" s="12">
        <v>1</v>
      </c>
      <c r="J46" s="33">
        <f t="shared" si="0"/>
        <v>1</v>
      </c>
      <c r="K46" s="3" t="s">
        <v>195</v>
      </c>
      <c r="L46" s="12"/>
    </row>
    <row r="47" spans="1:12" x14ac:dyDescent="0.2">
      <c r="A47" s="3" t="s">
        <v>64</v>
      </c>
      <c r="B47" s="3" t="s">
        <v>65</v>
      </c>
      <c r="C47" s="3" t="s">
        <v>66</v>
      </c>
      <c r="D47" s="3" t="s">
        <v>29</v>
      </c>
      <c r="E47" s="32" t="s">
        <v>196</v>
      </c>
      <c r="F47" s="3" t="s">
        <v>197</v>
      </c>
      <c r="G47" s="3" t="s">
        <v>71</v>
      </c>
      <c r="H47" s="4" t="s">
        <v>28</v>
      </c>
      <c r="I47" s="12">
        <v>1</v>
      </c>
      <c r="J47" s="33">
        <f t="shared" si="0"/>
        <v>1</v>
      </c>
      <c r="K47" s="3" t="s">
        <v>198</v>
      </c>
      <c r="L47" s="12"/>
    </row>
    <row r="48" spans="1:12" x14ac:dyDescent="0.2">
      <c r="A48" s="3" t="s">
        <v>64</v>
      </c>
      <c r="B48" s="3" t="s">
        <v>65</v>
      </c>
      <c r="C48" s="3" t="s">
        <v>66</v>
      </c>
      <c r="D48" s="3" t="s">
        <v>29</v>
      </c>
      <c r="E48" s="32" t="s">
        <v>199</v>
      </c>
      <c r="F48" s="3" t="s">
        <v>200</v>
      </c>
      <c r="G48" s="3" t="s">
        <v>71</v>
      </c>
      <c r="H48" s="4" t="s">
        <v>28</v>
      </c>
      <c r="I48" s="12">
        <v>1</v>
      </c>
      <c r="J48" s="33">
        <f t="shared" si="0"/>
        <v>1</v>
      </c>
      <c r="K48" s="3" t="s">
        <v>201</v>
      </c>
      <c r="L48" s="12"/>
    </row>
    <row r="49" spans="1:12" x14ac:dyDescent="0.2">
      <c r="A49" s="3" t="s">
        <v>64</v>
      </c>
      <c r="B49" s="3" t="s">
        <v>65</v>
      </c>
      <c r="C49" s="3" t="s">
        <v>66</v>
      </c>
      <c r="D49" s="3" t="s">
        <v>29</v>
      </c>
      <c r="E49" s="32" t="s">
        <v>202</v>
      </c>
      <c r="F49" s="3" t="s">
        <v>203</v>
      </c>
      <c r="G49" s="3" t="s">
        <v>71</v>
      </c>
      <c r="H49" s="4" t="s">
        <v>32</v>
      </c>
      <c r="I49" s="12">
        <v>1</v>
      </c>
      <c r="J49" s="33">
        <f t="shared" si="0"/>
        <v>2</v>
      </c>
      <c r="K49" s="3" t="s">
        <v>204</v>
      </c>
      <c r="L49" s="12"/>
    </row>
    <row r="50" spans="1:12" x14ac:dyDescent="0.2">
      <c r="A50" s="3" t="s">
        <v>64</v>
      </c>
      <c r="B50" s="3" t="s">
        <v>65</v>
      </c>
      <c r="C50" s="3" t="s">
        <v>66</v>
      </c>
      <c r="D50" s="3" t="s">
        <v>29</v>
      </c>
      <c r="E50" s="32" t="s">
        <v>205</v>
      </c>
      <c r="F50" s="3" t="s">
        <v>206</v>
      </c>
      <c r="G50" s="3" t="s">
        <v>71</v>
      </c>
      <c r="H50" s="4" t="s">
        <v>28</v>
      </c>
      <c r="I50" s="12">
        <v>1</v>
      </c>
      <c r="J50" s="33">
        <f t="shared" si="0"/>
        <v>1</v>
      </c>
      <c r="K50" s="3" t="s">
        <v>207</v>
      </c>
      <c r="L50" s="12"/>
    </row>
    <row r="51" spans="1:12" x14ac:dyDescent="0.2">
      <c r="A51" s="3" t="s">
        <v>64</v>
      </c>
      <c r="B51" s="3" t="s">
        <v>65</v>
      </c>
      <c r="C51" s="3" t="s">
        <v>66</v>
      </c>
      <c r="D51" s="3" t="s">
        <v>29</v>
      </c>
      <c r="E51" s="32" t="s">
        <v>208</v>
      </c>
      <c r="F51" s="3" t="s">
        <v>209</v>
      </c>
      <c r="G51" s="3" t="s">
        <v>138</v>
      </c>
      <c r="H51" s="4" t="s">
        <v>28</v>
      </c>
      <c r="I51" s="12">
        <v>1</v>
      </c>
      <c r="J51" s="33">
        <f t="shared" si="0"/>
        <v>1</v>
      </c>
      <c r="K51" s="3" t="s">
        <v>210</v>
      </c>
      <c r="L51" s="12"/>
    </row>
    <row r="52" spans="1:12" x14ac:dyDescent="0.2">
      <c r="A52" s="3" t="s">
        <v>64</v>
      </c>
      <c r="B52" s="3" t="s">
        <v>65</v>
      </c>
      <c r="C52" s="3" t="s">
        <v>66</v>
      </c>
      <c r="D52" s="3" t="s">
        <v>29</v>
      </c>
      <c r="E52" s="32" t="s">
        <v>211</v>
      </c>
      <c r="F52" s="3" t="s">
        <v>212</v>
      </c>
      <c r="G52" s="3" t="s">
        <v>213</v>
      </c>
      <c r="H52" s="4" t="s">
        <v>28</v>
      </c>
      <c r="I52" s="12">
        <v>1</v>
      </c>
      <c r="J52" s="33">
        <f t="shared" si="0"/>
        <v>1</v>
      </c>
      <c r="K52" s="3" t="s">
        <v>214</v>
      </c>
      <c r="L52" s="36"/>
    </row>
    <row r="53" spans="1:12" x14ac:dyDescent="0.2">
      <c r="A53" s="3" t="s">
        <v>64</v>
      </c>
      <c r="B53" s="3" t="s">
        <v>65</v>
      </c>
      <c r="C53" s="3" t="s">
        <v>66</v>
      </c>
      <c r="D53" s="3" t="s">
        <v>29</v>
      </c>
      <c r="E53" s="32" t="s">
        <v>215</v>
      </c>
      <c r="F53" s="3" t="s">
        <v>216</v>
      </c>
      <c r="G53" s="3" t="s">
        <v>217</v>
      </c>
      <c r="H53" s="4" t="s">
        <v>28</v>
      </c>
      <c r="I53" s="12">
        <v>1</v>
      </c>
      <c r="J53" s="33">
        <f t="shared" si="0"/>
        <v>1</v>
      </c>
      <c r="K53" s="3" t="s">
        <v>218</v>
      </c>
      <c r="L53" s="12"/>
    </row>
    <row r="54" spans="1:12" x14ac:dyDescent="0.2">
      <c r="A54" s="3" t="s">
        <v>64</v>
      </c>
      <c r="B54" s="3" t="s">
        <v>65</v>
      </c>
      <c r="C54" s="3" t="s">
        <v>66</v>
      </c>
      <c r="D54" s="3" t="s">
        <v>29</v>
      </c>
      <c r="E54" s="32" t="s">
        <v>219</v>
      </c>
      <c r="F54" s="3" t="s">
        <v>220</v>
      </c>
      <c r="G54" s="3" t="s">
        <v>115</v>
      </c>
      <c r="H54" s="4" t="s">
        <v>28</v>
      </c>
      <c r="I54" s="12">
        <v>1</v>
      </c>
      <c r="J54" s="33">
        <f t="shared" si="0"/>
        <v>1</v>
      </c>
      <c r="K54" s="3" t="s">
        <v>221</v>
      </c>
      <c r="L54" s="12"/>
    </row>
    <row r="55" spans="1:12" x14ac:dyDescent="0.2">
      <c r="A55" s="3" t="s">
        <v>64</v>
      </c>
      <c r="B55" s="3" t="s">
        <v>65</v>
      </c>
      <c r="C55" s="3" t="s">
        <v>66</v>
      </c>
      <c r="D55" s="3" t="s">
        <v>29</v>
      </c>
      <c r="E55" s="32" t="s">
        <v>222</v>
      </c>
      <c r="F55" s="3" t="s">
        <v>223</v>
      </c>
      <c r="G55" s="3" t="s">
        <v>224</v>
      </c>
      <c r="H55" s="4" t="s">
        <v>28</v>
      </c>
      <c r="I55" s="12">
        <v>1</v>
      </c>
      <c r="J55" s="33">
        <f t="shared" si="0"/>
        <v>1</v>
      </c>
      <c r="K55" s="3" t="s">
        <v>225</v>
      </c>
      <c r="L55" s="12"/>
    </row>
    <row r="56" spans="1:12" x14ac:dyDescent="0.2">
      <c r="A56" s="3" t="s">
        <v>64</v>
      </c>
      <c r="B56" s="3" t="s">
        <v>65</v>
      </c>
      <c r="C56" s="3" t="s">
        <v>66</v>
      </c>
      <c r="D56" s="3" t="s">
        <v>29</v>
      </c>
      <c r="E56" s="32" t="s">
        <v>226</v>
      </c>
      <c r="F56" s="3" t="s">
        <v>227</v>
      </c>
      <c r="G56" s="3" t="s">
        <v>228</v>
      </c>
      <c r="H56" s="4" t="s">
        <v>28</v>
      </c>
      <c r="I56" s="12">
        <v>1</v>
      </c>
      <c r="J56" s="33">
        <f t="shared" si="0"/>
        <v>1</v>
      </c>
      <c r="K56" s="3" t="s">
        <v>229</v>
      </c>
      <c r="L56" s="12"/>
    </row>
    <row r="57" spans="1:12" x14ac:dyDescent="0.2">
      <c r="A57" s="3" t="s">
        <v>64</v>
      </c>
      <c r="B57" s="3" t="s">
        <v>65</v>
      </c>
      <c r="C57" s="3" t="s">
        <v>66</v>
      </c>
      <c r="D57" s="3" t="s">
        <v>29</v>
      </c>
      <c r="E57" s="32" t="s">
        <v>230</v>
      </c>
      <c r="F57" s="3" t="s">
        <v>231</v>
      </c>
      <c r="G57" s="3" t="s">
        <v>232</v>
      </c>
      <c r="H57" s="4" t="s">
        <v>28</v>
      </c>
      <c r="I57" s="12">
        <v>1</v>
      </c>
      <c r="J57" s="33">
        <f t="shared" si="0"/>
        <v>1</v>
      </c>
      <c r="K57" s="3" t="s">
        <v>233</v>
      </c>
      <c r="L57" s="12"/>
    </row>
    <row r="58" spans="1:12" x14ac:dyDescent="0.2">
      <c r="A58" s="3" t="s">
        <v>64</v>
      </c>
      <c r="B58" s="3" t="s">
        <v>65</v>
      </c>
      <c r="C58" s="3" t="s">
        <v>66</v>
      </c>
      <c r="D58" s="3" t="s">
        <v>29</v>
      </c>
      <c r="E58" s="32" t="s">
        <v>234</v>
      </c>
      <c r="F58" s="3" t="s">
        <v>235</v>
      </c>
      <c r="G58" s="3" t="s">
        <v>45</v>
      </c>
      <c r="H58" s="4" t="s">
        <v>28</v>
      </c>
      <c r="I58" s="12">
        <v>1</v>
      </c>
      <c r="J58" s="33">
        <f t="shared" si="0"/>
        <v>1</v>
      </c>
      <c r="K58" s="3" t="s">
        <v>236</v>
      </c>
      <c r="L58" s="12" t="s">
        <v>46</v>
      </c>
    </row>
    <row r="59" spans="1:12" x14ac:dyDescent="0.2">
      <c r="A59" s="3" t="s">
        <v>64</v>
      </c>
      <c r="B59" s="3" t="s">
        <v>65</v>
      </c>
      <c r="C59" s="3" t="s">
        <v>66</v>
      </c>
      <c r="D59" s="3" t="s">
        <v>29</v>
      </c>
      <c r="E59" s="32" t="s">
        <v>237</v>
      </c>
      <c r="F59" s="3" t="s">
        <v>238</v>
      </c>
      <c r="G59" s="3" t="s">
        <v>239</v>
      </c>
      <c r="H59" s="4" t="s">
        <v>28</v>
      </c>
      <c r="I59" s="12">
        <v>1</v>
      </c>
      <c r="J59" s="33">
        <f t="shared" si="0"/>
        <v>1</v>
      </c>
      <c r="K59" s="3" t="s">
        <v>240</v>
      </c>
      <c r="L59" s="12"/>
    </row>
    <row r="60" spans="1:12" x14ac:dyDescent="0.2">
      <c r="A60" s="3" t="s">
        <v>64</v>
      </c>
      <c r="B60" s="3" t="s">
        <v>65</v>
      </c>
      <c r="C60" s="3" t="s">
        <v>66</v>
      </c>
      <c r="D60" s="3" t="s">
        <v>29</v>
      </c>
      <c r="E60" s="32" t="s">
        <v>241</v>
      </c>
      <c r="F60" s="3" t="s">
        <v>242</v>
      </c>
      <c r="G60" s="3" t="s">
        <v>127</v>
      </c>
      <c r="H60" s="4" t="s">
        <v>28</v>
      </c>
      <c r="I60" s="12">
        <v>1</v>
      </c>
      <c r="J60" s="33">
        <f t="shared" si="0"/>
        <v>1</v>
      </c>
      <c r="K60" s="3" t="s">
        <v>243</v>
      </c>
      <c r="L60" s="12"/>
    </row>
  </sheetData>
  <mergeCells count="4">
    <mergeCell ref="A1:C1"/>
    <mergeCell ref="E1:I1"/>
    <mergeCell ref="A2:D2"/>
    <mergeCell ref="E2:J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C30" sqref="C30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27.5703125" bestFit="1" customWidth="1"/>
    <col min="8" max="8" width="11.7109375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14" t="s">
        <v>249</v>
      </c>
      <c r="B2" s="7" t="s">
        <v>68</v>
      </c>
      <c r="C2" s="14">
        <v>5310001670837</v>
      </c>
      <c r="D2" s="7" t="s">
        <v>45</v>
      </c>
      <c r="E2" s="37">
        <v>2</v>
      </c>
      <c r="F2" s="15">
        <v>1</v>
      </c>
      <c r="G2" s="7">
        <f t="shared" ref="G2:G56" si="0">E2*F2</f>
        <v>2</v>
      </c>
      <c r="H2" s="7" t="s">
        <v>39</v>
      </c>
    </row>
    <row r="3" spans="1:8" x14ac:dyDescent="0.2">
      <c r="A3" s="7" t="s">
        <v>250</v>
      </c>
      <c r="B3" s="7" t="s">
        <v>154</v>
      </c>
      <c r="C3" s="14">
        <v>5930006832814</v>
      </c>
      <c r="D3" s="7" t="s">
        <v>155</v>
      </c>
      <c r="E3" s="37">
        <v>1</v>
      </c>
      <c r="F3" s="15">
        <v>1</v>
      </c>
      <c r="G3" s="7">
        <f t="shared" si="0"/>
        <v>1</v>
      </c>
      <c r="H3" s="7" t="s">
        <v>156</v>
      </c>
    </row>
    <row r="4" spans="1:8" x14ac:dyDescent="0.2">
      <c r="A4" s="7" t="s">
        <v>248</v>
      </c>
      <c r="B4" s="7" t="s">
        <v>86</v>
      </c>
      <c r="C4" s="14">
        <v>5315008123734</v>
      </c>
      <c r="D4" s="7" t="s">
        <v>71</v>
      </c>
      <c r="E4" s="37">
        <v>1</v>
      </c>
      <c r="F4" s="15">
        <v>1</v>
      </c>
      <c r="G4" s="7">
        <f t="shared" si="0"/>
        <v>1</v>
      </c>
      <c r="H4" s="7" t="s">
        <v>38</v>
      </c>
    </row>
    <row r="5" spans="1:8" x14ac:dyDescent="0.2">
      <c r="A5" s="14" t="s">
        <v>251</v>
      </c>
      <c r="B5" s="7" t="s">
        <v>70</v>
      </c>
      <c r="C5" s="14">
        <v>5315010443194</v>
      </c>
      <c r="D5" s="7" t="s">
        <v>71</v>
      </c>
      <c r="E5" s="37">
        <v>1</v>
      </c>
      <c r="F5" s="15">
        <v>1</v>
      </c>
      <c r="G5" s="7">
        <f t="shared" si="0"/>
        <v>1</v>
      </c>
      <c r="H5" s="7" t="s">
        <v>40</v>
      </c>
    </row>
    <row r="6" spans="1:8" x14ac:dyDescent="0.2">
      <c r="A6" s="14" t="s">
        <v>252</v>
      </c>
      <c r="B6" s="7" t="s">
        <v>73</v>
      </c>
      <c r="C6" s="14">
        <v>5310005319514</v>
      </c>
      <c r="D6" s="7" t="s">
        <v>45</v>
      </c>
      <c r="E6" s="37">
        <v>2</v>
      </c>
      <c r="F6" s="15">
        <v>1</v>
      </c>
      <c r="G6" s="7">
        <f t="shared" si="0"/>
        <v>2</v>
      </c>
      <c r="H6" s="7" t="s">
        <v>35</v>
      </c>
    </row>
    <row r="7" spans="1:8" x14ac:dyDescent="0.2">
      <c r="A7" s="14" t="s">
        <v>253</v>
      </c>
      <c r="B7" s="7" t="s">
        <v>76</v>
      </c>
      <c r="C7" s="14">
        <v>5305000593655</v>
      </c>
      <c r="D7" s="7" t="s">
        <v>77</v>
      </c>
      <c r="E7" s="37">
        <v>1</v>
      </c>
      <c r="F7" s="15">
        <v>1</v>
      </c>
      <c r="G7" s="7">
        <f t="shared" si="0"/>
        <v>1</v>
      </c>
      <c r="H7" s="7" t="s">
        <v>36</v>
      </c>
    </row>
    <row r="8" spans="1:8" x14ac:dyDescent="0.2">
      <c r="A8" s="14" t="s">
        <v>254</v>
      </c>
      <c r="B8" s="7" t="s">
        <v>79</v>
      </c>
      <c r="C8" s="14">
        <v>5305000546653</v>
      </c>
      <c r="D8" s="7" t="s">
        <v>77</v>
      </c>
      <c r="E8" s="7">
        <v>11</v>
      </c>
      <c r="F8" s="15">
        <v>1</v>
      </c>
      <c r="G8" s="7">
        <f t="shared" si="0"/>
        <v>11</v>
      </c>
      <c r="H8" s="7" t="s">
        <v>31</v>
      </c>
    </row>
    <row r="9" spans="1:8" x14ac:dyDescent="0.2">
      <c r="A9" s="14" t="s">
        <v>255</v>
      </c>
      <c r="B9" s="7" t="s">
        <v>81</v>
      </c>
      <c r="C9" s="14">
        <v>5305010747421</v>
      </c>
      <c r="D9" s="7" t="s">
        <v>77</v>
      </c>
      <c r="E9" s="37">
        <v>6</v>
      </c>
      <c r="F9" s="15">
        <v>1</v>
      </c>
      <c r="G9" s="7">
        <f t="shared" si="0"/>
        <v>6</v>
      </c>
      <c r="H9" s="7" t="s">
        <v>33</v>
      </c>
    </row>
    <row r="10" spans="1:8" x14ac:dyDescent="0.2">
      <c r="A10" s="14" t="s">
        <v>256</v>
      </c>
      <c r="B10" s="7" t="s">
        <v>84</v>
      </c>
      <c r="C10" s="14">
        <v>5310009826813</v>
      </c>
      <c r="D10" s="7" t="s">
        <v>58</v>
      </c>
      <c r="E10" s="7">
        <v>12</v>
      </c>
      <c r="F10" s="15">
        <v>1</v>
      </c>
      <c r="G10" s="7">
        <f t="shared" si="0"/>
        <v>12</v>
      </c>
      <c r="H10" s="7" t="s">
        <v>30</v>
      </c>
    </row>
    <row r="11" spans="1:8" x14ac:dyDescent="0.2">
      <c r="A11" s="14" t="s">
        <v>257</v>
      </c>
      <c r="B11" s="7" t="s">
        <v>88</v>
      </c>
      <c r="C11" s="14">
        <v>5305007636963</v>
      </c>
      <c r="D11" s="7" t="s">
        <v>77</v>
      </c>
      <c r="E11" s="37">
        <v>4</v>
      </c>
      <c r="F11" s="15">
        <v>1</v>
      </c>
      <c r="G11" s="7">
        <f t="shared" si="0"/>
        <v>4</v>
      </c>
      <c r="H11" s="7" t="s">
        <v>37</v>
      </c>
    </row>
    <row r="12" spans="1:8" x14ac:dyDescent="0.2">
      <c r="A12" s="14" t="s">
        <v>258</v>
      </c>
      <c r="B12" s="7" t="s">
        <v>90</v>
      </c>
      <c r="C12" s="14">
        <v>1095000246949</v>
      </c>
      <c r="D12" s="7" t="s">
        <v>306</v>
      </c>
      <c r="E12" s="37">
        <v>1</v>
      </c>
      <c r="F12" s="15">
        <v>1</v>
      </c>
      <c r="G12" s="7">
        <f t="shared" si="0"/>
        <v>1</v>
      </c>
      <c r="H12" s="7" t="s">
        <v>47</v>
      </c>
    </row>
    <row r="13" spans="1:8" x14ac:dyDescent="0.2">
      <c r="A13" s="14" t="s">
        <v>259</v>
      </c>
      <c r="B13" s="37">
        <v>9147904</v>
      </c>
      <c r="C13" s="14">
        <v>5310007214712</v>
      </c>
      <c r="D13" s="7" t="s">
        <v>58</v>
      </c>
      <c r="E13" s="37">
        <v>2</v>
      </c>
      <c r="F13" s="15">
        <v>1</v>
      </c>
      <c r="G13" s="7">
        <f t="shared" si="0"/>
        <v>2</v>
      </c>
      <c r="H13" s="7" t="s">
        <v>48</v>
      </c>
    </row>
    <row r="14" spans="1:8" x14ac:dyDescent="0.2">
      <c r="A14" s="14" t="s">
        <v>260</v>
      </c>
      <c r="B14" s="7" t="s">
        <v>95</v>
      </c>
      <c r="C14" s="14">
        <v>5305008449888</v>
      </c>
      <c r="D14" s="7" t="s">
        <v>77</v>
      </c>
      <c r="E14" s="37">
        <v>1</v>
      </c>
      <c r="F14" s="15">
        <v>1</v>
      </c>
      <c r="G14" s="7">
        <f t="shared" si="0"/>
        <v>1</v>
      </c>
      <c r="H14" s="7" t="s">
        <v>49</v>
      </c>
    </row>
    <row r="15" spans="1:8" x14ac:dyDescent="0.2">
      <c r="A15" s="14" t="s">
        <v>261</v>
      </c>
      <c r="B15" s="7" t="s">
        <v>97</v>
      </c>
      <c r="C15" s="14">
        <v>5310009388386</v>
      </c>
      <c r="D15" s="7" t="s">
        <v>45</v>
      </c>
      <c r="E15" s="37">
        <v>1</v>
      </c>
      <c r="F15" s="15">
        <v>1</v>
      </c>
      <c r="G15" s="7">
        <f t="shared" si="0"/>
        <v>1</v>
      </c>
      <c r="H15" s="7" t="s">
        <v>50</v>
      </c>
    </row>
    <row r="16" spans="1:8" x14ac:dyDescent="0.2">
      <c r="A16" s="14" t="s">
        <v>262</v>
      </c>
      <c r="B16" s="7" t="s">
        <v>99</v>
      </c>
      <c r="C16" s="14">
        <v>5310005793875</v>
      </c>
      <c r="D16" s="7" t="s">
        <v>45</v>
      </c>
      <c r="E16" s="37">
        <v>4</v>
      </c>
      <c r="F16" s="15">
        <v>1</v>
      </c>
      <c r="G16" s="7">
        <f t="shared" si="0"/>
        <v>4</v>
      </c>
      <c r="H16" s="7" t="s">
        <v>51</v>
      </c>
    </row>
    <row r="17" spans="1:8" x14ac:dyDescent="0.2">
      <c r="A17" s="14" t="s">
        <v>263</v>
      </c>
      <c r="B17" s="7" t="s">
        <v>101</v>
      </c>
      <c r="C17" s="14">
        <v>5310002089255</v>
      </c>
      <c r="D17" s="7" t="s">
        <v>58</v>
      </c>
      <c r="E17" s="37">
        <v>2</v>
      </c>
      <c r="F17" s="15">
        <v>1</v>
      </c>
      <c r="G17" s="7">
        <f t="shared" si="0"/>
        <v>2</v>
      </c>
      <c r="H17" s="7" t="s">
        <v>52</v>
      </c>
    </row>
    <row r="18" spans="1:8" x14ac:dyDescent="0.2">
      <c r="A18" s="14" t="s">
        <v>264</v>
      </c>
      <c r="B18" s="7" t="s">
        <v>103</v>
      </c>
      <c r="C18" s="14">
        <v>5310001670657</v>
      </c>
      <c r="D18" s="7" t="s">
        <v>45</v>
      </c>
      <c r="E18" s="37">
        <v>1</v>
      </c>
      <c r="F18" s="15">
        <v>1</v>
      </c>
      <c r="G18" s="7">
        <f t="shared" si="0"/>
        <v>1</v>
      </c>
      <c r="H18" s="7" t="s">
        <v>53</v>
      </c>
    </row>
    <row r="19" spans="1:8" x14ac:dyDescent="0.2">
      <c r="A19" s="14" t="s">
        <v>265</v>
      </c>
      <c r="B19" s="7" t="s">
        <v>105</v>
      </c>
      <c r="C19" s="14">
        <v>1095004882513</v>
      </c>
      <c r="D19" s="7" t="s">
        <v>106</v>
      </c>
      <c r="E19" s="37">
        <v>1</v>
      </c>
      <c r="F19" s="15">
        <v>1</v>
      </c>
      <c r="G19" s="7">
        <f t="shared" si="0"/>
        <v>1</v>
      </c>
      <c r="H19" s="7" t="s">
        <v>54</v>
      </c>
    </row>
    <row r="20" spans="1:8" x14ac:dyDescent="0.2">
      <c r="A20" s="14" t="s">
        <v>266</v>
      </c>
      <c r="B20" s="7" t="s">
        <v>108</v>
      </c>
      <c r="C20" s="14">
        <v>1095007847539</v>
      </c>
      <c r="D20" s="7" t="s">
        <v>109</v>
      </c>
      <c r="E20" s="37">
        <v>1</v>
      </c>
      <c r="F20" s="15">
        <v>1</v>
      </c>
      <c r="G20" s="7">
        <f t="shared" si="0"/>
        <v>1</v>
      </c>
      <c r="H20" s="7" t="s">
        <v>55</v>
      </c>
    </row>
    <row r="21" spans="1:8" x14ac:dyDescent="0.2">
      <c r="A21" s="14" t="s">
        <v>267</v>
      </c>
      <c r="B21" s="7" t="s">
        <v>111</v>
      </c>
      <c r="C21" s="14">
        <v>5325008857759</v>
      </c>
      <c r="D21" s="7" t="s">
        <v>112</v>
      </c>
      <c r="E21" s="37">
        <v>2</v>
      </c>
      <c r="F21" s="15">
        <v>1</v>
      </c>
      <c r="G21" s="7">
        <f t="shared" si="0"/>
        <v>2</v>
      </c>
      <c r="H21" s="7" t="s">
        <v>56</v>
      </c>
    </row>
    <row r="22" spans="1:8" x14ac:dyDescent="0.2">
      <c r="A22" s="14" t="s">
        <v>268</v>
      </c>
      <c r="B22" s="7" t="s">
        <v>114</v>
      </c>
      <c r="C22" s="14">
        <v>5360000928188</v>
      </c>
      <c r="D22" s="7" t="s">
        <v>307</v>
      </c>
      <c r="E22" s="37">
        <v>1</v>
      </c>
      <c r="F22" s="15">
        <v>1</v>
      </c>
      <c r="G22" s="7">
        <f t="shared" si="0"/>
        <v>1</v>
      </c>
      <c r="H22" s="7" t="s">
        <v>116</v>
      </c>
    </row>
    <row r="23" spans="1:8" x14ac:dyDescent="0.2">
      <c r="A23" s="14" t="s">
        <v>269</v>
      </c>
      <c r="B23" s="7" t="s">
        <v>118</v>
      </c>
      <c r="C23" s="14">
        <v>1095004879231</v>
      </c>
      <c r="D23" s="7" t="s">
        <v>308</v>
      </c>
      <c r="E23" s="37">
        <v>1</v>
      </c>
      <c r="F23" s="15">
        <v>1</v>
      </c>
      <c r="G23" s="7">
        <f t="shared" si="0"/>
        <v>1</v>
      </c>
      <c r="H23" s="7" t="s">
        <v>120</v>
      </c>
    </row>
    <row r="24" spans="1:8" x14ac:dyDescent="0.2">
      <c r="A24" s="14" t="s">
        <v>270</v>
      </c>
      <c r="B24" s="7" t="s">
        <v>122</v>
      </c>
      <c r="C24" s="14">
        <v>1095004882890</v>
      </c>
      <c r="D24" s="7" t="s">
        <v>307</v>
      </c>
      <c r="E24" s="37">
        <v>1</v>
      </c>
      <c r="F24" s="15">
        <v>1</v>
      </c>
      <c r="G24" s="7">
        <f t="shared" si="0"/>
        <v>1</v>
      </c>
      <c r="H24" s="7" t="s">
        <v>124</v>
      </c>
    </row>
    <row r="25" spans="1:8" x14ac:dyDescent="0.2">
      <c r="A25" s="14" t="s">
        <v>271</v>
      </c>
      <c r="B25" s="7" t="s">
        <v>126</v>
      </c>
      <c r="C25" s="14">
        <v>5360002904254</v>
      </c>
      <c r="D25" s="7" t="s">
        <v>307</v>
      </c>
      <c r="E25" s="37">
        <v>1</v>
      </c>
      <c r="F25" s="15">
        <v>1</v>
      </c>
      <c r="G25" s="7">
        <f t="shared" si="0"/>
        <v>1</v>
      </c>
      <c r="H25" s="7" t="s">
        <v>128</v>
      </c>
    </row>
    <row r="26" spans="1:8" x14ac:dyDescent="0.2">
      <c r="A26" s="14" t="s">
        <v>272</v>
      </c>
      <c r="B26" s="7" t="s">
        <v>130</v>
      </c>
      <c r="C26" s="14">
        <v>1095003380773</v>
      </c>
      <c r="D26" s="7" t="s">
        <v>307</v>
      </c>
      <c r="E26" s="37">
        <v>1</v>
      </c>
      <c r="F26" s="15">
        <v>1</v>
      </c>
      <c r="G26" s="7">
        <f t="shared" si="0"/>
        <v>1</v>
      </c>
      <c r="H26" s="7" t="s">
        <v>132</v>
      </c>
    </row>
    <row r="27" spans="1:8" x14ac:dyDescent="0.2">
      <c r="A27" s="14" t="s">
        <v>273</v>
      </c>
      <c r="B27" s="7" t="s">
        <v>134</v>
      </c>
      <c r="C27" s="14">
        <v>1095004881808</v>
      </c>
      <c r="D27" s="7" t="s">
        <v>309</v>
      </c>
      <c r="E27" s="37">
        <v>1</v>
      </c>
      <c r="F27" s="15">
        <v>1</v>
      </c>
      <c r="G27" s="7">
        <f t="shared" si="0"/>
        <v>1</v>
      </c>
      <c r="H27" s="7" t="s">
        <v>136</v>
      </c>
    </row>
    <row r="28" spans="1:8" x14ac:dyDescent="0.2">
      <c r="A28" s="14" t="s">
        <v>274</v>
      </c>
      <c r="B28" s="7" t="s">
        <v>137</v>
      </c>
      <c r="C28" s="14">
        <v>3120005166134</v>
      </c>
      <c r="D28" s="7" t="s">
        <v>138</v>
      </c>
      <c r="E28" s="37">
        <v>1</v>
      </c>
      <c r="F28" s="15">
        <v>1</v>
      </c>
      <c r="G28" s="7">
        <f t="shared" si="0"/>
        <v>1</v>
      </c>
      <c r="H28" s="7" t="s">
        <v>139</v>
      </c>
    </row>
    <row r="29" spans="1:8" x14ac:dyDescent="0.2">
      <c r="A29" s="14" t="s">
        <v>275</v>
      </c>
      <c r="B29" s="7" t="s">
        <v>142</v>
      </c>
      <c r="C29" s="14">
        <v>3120006220469</v>
      </c>
      <c r="D29" s="7" t="s">
        <v>138</v>
      </c>
      <c r="E29" s="37">
        <v>1</v>
      </c>
      <c r="F29" s="15">
        <v>1</v>
      </c>
      <c r="G29" s="7">
        <f t="shared" si="0"/>
        <v>1</v>
      </c>
      <c r="H29" s="7" t="s">
        <v>143</v>
      </c>
    </row>
    <row r="30" spans="1:8" x14ac:dyDescent="0.2">
      <c r="A30" s="14" t="s">
        <v>276</v>
      </c>
      <c r="B30" s="7" t="s">
        <v>145</v>
      </c>
      <c r="C30" s="14">
        <v>3120005166135</v>
      </c>
      <c r="D30" s="7" t="s">
        <v>138</v>
      </c>
      <c r="E30" s="37">
        <v>1</v>
      </c>
      <c r="F30" s="15">
        <v>1</v>
      </c>
      <c r="G30" s="7">
        <f t="shared" si="0"/>
        <v>1</v>
      </c>
      <c r="H30" s="7" t="s">
        <v>146</v>
      </c>
    </row>
    <row r="31" spans="1:8" x14ac:dyDescent="0.2">
      <c r="A31" s="14" t="s">
        <v>277</v>
      </c>
      <c r="B31" s="7" t="s">
        <v>148</v>
      </c>
      <c r="C31" s="14">
        <v>5360002904955</v>
      </c>
      <c r="D31" s="7" t="s">
        <v>307</v>
      </c>
      <c r="E31" s="37">
        <v>1</v>
      </c>
      <c r="F31" s="15">
        <v>1</v>
      </c>
      <c r="G31" s="7">
        <f t="shared" si="0"/>
        <v>1</v>
      </c>
      <c r="H31" s="7" t="s">
        <v>149</v>
      </c>
    </row>
    <row r="32" spans="1:8" x14ac:dyDescent="0.2">
      <c r="A32" s="14" t="s">
        <v>278</v>
      </c>
      <c r="B32" s="7" t="s">
        <v>150</v>
      </c>
      <c r="C32" s="14">
        <v>5330015333124</v>
      </c>
      <c r="D32" s="7" t="s">
        <v>151</v>
      </c>
      <c r="E32" s="37">
        <v>1</v>
      </c>
      <c r="F32" s="15">
        <v>1</v>
      </c>
      <c r="G32" s="7">
        <f t="shared" si="0"/>
        <v>1</v>
      </c>
      <c r="H32" s="7" t="s">
        <v>152</v>
      </c>
    </row>
    <row r="33" spans="1:8" x14ac:dyDescent="0.2">
      <c r="A33" s="14" t="s">
        <v>279</v>
      </c>
      <c r="B33" s="7" t="s">
        <v>158</v>
      </c>
      <c r="C33" s="14">
        <v>5310002095525</v>
      </c>
      <c r="D33" s="7" t="s">
        <v>45</v>
      </c>
      <c r="E33" s="37">
        <v>1</v>
      </c>
      <c r="F33" s="15">
        <v>1</v>
      </c>
      <c r="G33" s="7">
        <f t="shared" si="0"/>
        <v>1</v>
      </c>
      <c r="H33" s="7" t="s">
        <v>159</v>
      </c>
    </row>
    <row r="34" spans="1:8" x14ac:dyDescent="0.2">
      <c r="A34" s="14" t="s">
        <v>280</v>
      </c>
      <c r="B34" s="7" t="s">
        <v>162</v>
      </c>
      <c r="C34" s="14">
        <v>5310006396022</v>
      </c>
      <c r="D34" s="7" t="s">
        <v>45</v>
      </c>
      <c r="E34" s="37">
        <v>2</v>
      </c>
      <c r="F34" s="15">
        <v>1</v>
      </c>
      <c r="G34" s="7">
        <f t="shared" si="0"/>
        <v>2</v>
      </c>
      <c r="H34" s="7" t="s">
        <v>163</v>
      </c>
    </row>
    <row r="35" spans="1:8" x14ac:dyDescent="0.2">
      <c r="A35" s="14" t="s">
        <v>281</v>
      </c>
      <c r="B35" s="7" t="s">
        <v>165</v>
      </c>
      <c r="C35" s="14">
        <v>5310009711759</v>
      </c>
      <c r="D35" s="7" t="s">
        <v>45</v>
      </c>
      <c r="E35" s="37">
        <v>1</v>
      </c>
      <c r="F35" s="15">
        <v>1</v>
      </c>
      <c r="G35" s="7">
        <f t="shared" si="0"/>
        <v>1</v>
      </c>
      <c r="H35" s="7" t="s">
        <v>166</v>
      </c>
    </row>
    <row r="36" spans="1:8" x14ac:dyDescent="0.2">
      <c r="A36" s="14" t="s">
        <v>282</v>
      </c>
      <c r="B36" s="7" t="s">
        <v>168</v>
      </c>
      <c r="C36" s="14">
        <v>5315009897631</v>
      </c>
      <c r="D36" s="7" t="s">
        <v>71</v>
      </c>
      <c r="E36" s="37">
        <v>1</v>
      </c>
      <c r="F36" s="15">
        <v>1</v>
      </c>
      <c r="G36" s="7">
        <f t="shared" si="0"/>
        <v>1</v>
      </c>
      <c r="H36" s="7" t="s">
        <v>170</v>
      </c>
    </row>
    <row r="37" spans="1:8" x14ac:dyDescent="0.2">
      <c r="A37" s="14" t="s">
        <v>283</v>
      </c>
      <c r="B37" s="7" t="s">
        <v>172</v>
      </c>
      <c r="C37" s="14">
        <v>5320009901375</v>
      </c>
      <c r="D37" s="7" t="s">
        <v>173</v>
      </c>
      <c r="E37" s="37">
        <v>4</v>
      </c>
      <c r="F37" s="15">
        <v>1</v>
      </c>
      <c r="G37" s="7">
        <f t="shared" si="0"/>
        <v>4</v>
      </c>
      <c r="H37" s="7" t="s">
        <v>174</v>
      </c>
    </row>
    <row r="38" spans="1:8" x14ac:dyDescent="0.2">
      <c r="A38" s="14" t="s">
        <v>284</v>
      </c>
      <c r="B38" s="7" t="s">
        <v>177</v>
      </c>
      <c r="C38" s="14">
        <v>5320002643282</v>
      </c>
      <c r="D38" s="7" t="s">
        <v>173</v>
      </c>
      <c r="E38" s="37">
        <v>2</v>
      </c>
      <c r="F38" s="15">
        <v>1</v>
      </c>
      <c r="G38" s="7">
        <f t="shared" si="0"/>
        <v>2</v>
      </c>
      <c r="H38" s="7" t="s">
        <v>178</v>
      </c>
    </row>
    <row r="39" spans="1:8" x14ac:dyDescent="0.2">
      <c r="A39" s="14" t="s">
        <v>285</v>
      </c>
      <c r="B39" s="7" t="s">
        <v>179</v>
      </c>
      <c r="C39" s="14">
        <v>5310004880994</v>
      </c>
      <c r="D39" s="7" t="s">
        <v>58</v>
      </c>
      <c r="E39" s="37">
        <v>2</v>
      </c>
      <c r="F39" s="15">
        <v>1</v>
      </c>
      <c r="G39" s="7">
        <f t="shared" si="0"/>
        <v>2</v>
      </c>
      <c r="H39" s="7" t="s">
        <v>180</v>
      </c>
    </row>
    <row r="40" spans="1:8" x14ac:dyDescent="0.2">
      <c r="A40" s="14" t="s">
        <v>286</v>
      </c>
      <c r="B40" s="7" t="s">
        <v>182</v>
      </c>
      <c r="C40" s="14">
        <v>5305010747420</v>
      </c>
      <c r="D40" s="7" t="s">
        <v>77</v>
      </c>
      <c r="E40" s="37">
        <v>6</v>
      </c>
      <c r="F40" s="15">
        <v>1</v>
      </c>
      <c r="G40" s="7">
        <f t="shared" si="0"/>
        <v>6</v>
      </c>
      <c r="H40" s="7" t="s">
        <v>183</v>
      </c>
    </row>
    <row r="41" spans="1:8" x14ac:dyDescent="0.2">
      <c r="A41" s="14" t="s">
        <v>287</v>
      </c>
      <c r="B41" s="7" t="s">
        <v>185</v>
      </c>
      <c r="C41" s="14">
        <v>5305009584355</v>
      </c>
      <c r="D41" s="7" t="s">
        <v>77</v>
      </c>
      <c r="E41" s="37">
        <v>1</v>
      </c>
      <c r="F41" s="15">
        <v>1</v>
      </c>
      <c r="G41" s="7">
        <f t="shared" si="0"/>
        <v>1</v>
      </c>
      <c r="H41" s="7" t="s">
        <v>186</v>
      </c>
    </row>
    <row r="42" spans="1:8" x14ac:dyDescent="0.2">
      <c r="A42" s="14" t="s">
        <v>289</v>
      </c>
      <c r="B42" s="7" t="s">
        <v>191</v>
      </c>
      <c r="C42" s="14">
        <v>1095006220442</v>
      </c>
      <c r="D42" s="7" t="s">
        <v>71</v>
      </c>
      <c r="E42" s="37">
        <v>1</v>
      </c>
      <c r="F42" s="15">
        <v>1</v>
      </c>
      <c r="G42" s="7">
        <f t="shared" si="0"/>
        <v>1</v>
      </c>
      <c r="H42" s="7" t="s">
        <v>192</v>
      </c>
    </row>
    <row r="43" spans="1:8" x14ac:dyDescent="0.2">
      <c r="A43" s="14" t="s">
        <v>290</v>
      </c>
      <c r="B43" s="7" t="s">
        <v>194</v>
      </c>
      <c r="C43" s="14">
        <v>5315008643492</v>
      </c>
      <c r="D43" s="7" t="s">
        <v>71</v>
      </c>
      <c r="E43" s="37">
        <v>1</v>
      </c>
      <c r="F43" s="15">
        <v>1</v>
      </c>
      <c r="G43" s="7">
        <f t="shared" si="0"/>
        <v>1</v>
      </c>
      <c r="H43" s="7" t="s">
        <v>195</v>
      </c>
    </row>
    <row r="44" spans="1:8" x14ac:dyDescent="0.2">
      <c r="A44" s="14" t="s">
        <v>291</v>
      </c>
      <c r="B44" s="7" t="s">
        <v>197</v>
      </c>
      <c r="C44" s="14">
        <v>5315008640477</v>
      </c>
      <c r="D44" s="7" t="s">
        <v>71</v>
      </c>
      <c r="E44" s="37">
        <v>1</v>
      </c>
      <c r="F44" s="15">
        <v>1</v>
      </c>
      <c r="G44" s="7">
        <f t="shared" si="0"/>
        <v>1</v>
      </c>
      <c r="H44" s="7" t="s">
        <v>198</v>
      </c>
    </row>
    <row r="45" spans="1:8" x14ac:dyDescent="0.2">
      <c r="A45" s="14" t="s">
        <v>293</v>
      </c>
      <c r="B45" s="7" t="s">
        <v>203</v>
      </c>
      <c r="C45" s="14">
        <v>5315006220471</v>
      </c>
      <c r="D45" s="7" t="s">
        <v>71</v>
      </c>
      <c r="E45" s="37">
        <v>2</v>
      </c>
      <c r="F45" s="15">
        <v>1</v>
      </c>
      <c r="G45" s="7">
        <f t="shared" si="0"/>
        <v>2</v>
      </c>
      <c r="H45" s="7" t="s">
        <v>204</v>
      </c>
    </row>
    <row r="46" spans="1:8" x14ac:dyDescent="0.2">
      <c r="A46" s="14" t="s">
        <v>294</v>
      </c>
      <c r="B46" s="7" t="s">
        <v>206</v>
      </c>
      <c r="C46" s="14">
        <v>5315000180830</v>
      </c>
      <c r="D46" s="7" t="s">
        <v>71</v>
      </c>
      <c r="E46" s="37">
        <v>1</v>
      </c>
      <c r="F46" s="15">
        <v>1</v>
      </c>
      <c r="G46" s="7">
        <f t="shared" si="0"/>
        <v>1</v>
      </c>
      <c r="H46" s="7" t="s">
        <v>207</v>
      </c>
    </row>
    <row r="47" spans="1:8" x14ac:dyDescent="0.2">
      <c r="A47" s="14" t="s">
        <v>295</v>
      </c>
      <c r="B47" s="7" t="s">
        <v>209</v>
      </c>
      <c r="C47" s="14">
        <v>3120004878911</v>
      </c>
      <c r="D47" s="7" t="s">
        <v>138</v>
      </c>
      <c r="E47" s="37">
        <v>1</v>
      </c>
      <c r="F47" s="15">
        <v>1</v>
      </c>
      <c r="G47" s="7">
        <f t="shared" si="0"/>
        <v>1</v>
      </c>
      <c r="H47" s="7" t="s">
        <v>210</v>
      </c>
    </row>
    <row r="48" spans="1:8" x14ac:dyDescent="0.2">
      <c r="A48" s="14" t="s">
        <v>296</v>
      </c>
      <c r="B48" s="7" t="s">
        <v>212</v>
      </c>
      <c r="C48" s="14">
        <v>1095003712546</v>
      </c>
      <c r="D48" s="7" t="s">
        <v>213</v>
      </c>
      <c r="E48" s="37">
        <v>1</v>
      </c>
      <c r="F48" s="15">
        <v>1</v>
      </c>
      <c r="G48" s="7">
        <f t="shared" si="0"/>
        <v>1</v>
      </c>
      <c r="H48" s="7" t="s">
        <v>214</v>
      </c>
    </row>
    <row r="49" spans="1:8" x14ac:dyDescent="0.2">
      <c r="A49" s="14" t="s">
        <v>297</v>
      </c>
      <c r="B49" s="7" t="s">
        <v>216</v>
      </c>
      <c r="C49" s="14">
        <v>1095004881428</v>
      </c>
      <c r="D49" s="7" t="s">
        <v>310</v>
      </c>
      <c r="E49" s="37">
        <v>1</v>
      </c>
      <c r="F49" s="15">
        <v>1</v>
      </c>
      <c r="G49" s="7">
        <f t="shared" si="0"/>
        <v>1</v>
      </c>
      <c r="H49" s="7" t="s">
        <v>218</v>
      </c>
    </row>
    <row r="50" spans="1:8" x14ac:dyDescent="0.2">
      <c r="A50" s="14" t="s">
        <v>298</v>
      </c>
      <c r="B50" s="7" t="s">
        <v>220</v>
      </c>
      <c r="C50" s="14">
        <v>5360002829423</v>
      </c>
      <c r="D50" s="7" t="s">
        <v>307</v>
      </c>
      <c r="E50" s="37">
        <v>1</v>
      </c>
      <c r="F50" s="15">
        <v>1</v>
      </c>
      <c r="G50" s="7">
        <f t="shared" si="0"/>
        <v>1</v>
      </c>
      <c r="H50" s="7" t="s">
        <v>221</v>
      </c>
    </row>
    <row r="51" spans="1:8" x14ac:dyDescent="0.2">
      <c r="A51" s="14" t="s">
        <v>299</v>
      </c>
      <c r="B51" s="7" t="s">
        <v>223</v>
      </c>
      <c r="C51" s="14">
        <v>1095004880787</v>
      </c>
      <c r="D51" s="7" t="s">
        <v>311</v>
      </c>
      <c r="E51" s="37">
        <v>1</v>
      </c>
      <c r="F51" s="15">
        <v>1</v>
      </c>
      <c r="G51" s="7">
        <f t="shared" si="0"/>
        <v>1</v>
      </c>
      <c r="H51" s="7" t="s">
        <v>225</v>
      </c>
    </row>
    <row r="52" spans="1:8" x14ac:dyDescent="0.2">
      <c r="A52" s="14" t="s">
        <v>300</v>
      </c>
      <c r="B52" s="7" t="s">
        <v>227</v>
      </c>
      <c r="C52" s="14">
        <v>1095000562271</v>
      </c>
      <c r="D52" s="7" t="s">
        <v>309</v>
      </c>
      <c r="E52" s="37">
        <v>1</v>
      </c>
      <c r="F52" s="15">
        <v>1</v>
      </c>
      <c r="G52" s="7">
        <f t="shared" si="0"/>
        <v>1</v>
      </c>
      <c r="H52" s="7" t="s">
        <v>229</v>
      </c>
    </row>
    <row r="53" spans="1:8" x14ac:dyDescent="0.2">
      <c r="A53" s="14" t="s">
        <v>301</v>
      </c>
      <c r="B53" s="7" t="s">
        <v>231</v>
      </c>
      <c r="C53" s="14">
        <v>1095000246879</v>
      </c>
      <c r="D53" s="7" t="s">
        <v>312</v>
      </c>
      <c r="E53" s="37">
        <v>1</v>
      </c>
      <c r="F53" s="15">
        <v>1</v>
      </c>
      <c r="G53" s="7">
        <f t="shared" si="0"/>
        <v>1</v>
      </c>
      <c r="H53" s="7" t="s">
        <v>233</v>
      </c>
    </row>
    <row r="54" spans="1:8" x14ac:dyDescent="0.2">
      <c r="A54" s="14" t="s">
        <v>302</v>
      </c>
      <c r="B54" s="7" t="s">
        <v>235</v>
      </c>
      <c r="C54" s="14">
        <v>5310005435933</v>
      </c>
      <c r="D54" s="7" t="s">
        <v>45</v>
      </c>
      <c r="E54" s="37">
        <v>1</v>
      </c>
      <c r="F54" s="15">
        <v>1</v>
      </c>
      <c r="G54" s="7">
        <f t="shared" si="0"/>
        <v>1</v>
      </c>
      <c r="H54" s="7" t="s">
        <v>236</v>
      </c>
    </row>
    <row r="55" spans="1:8" x14ac:dyDescent="0.2">
      <c r="A55" s="14" t="s">
        <v>303</v>
      </c>
      <c r="B55" s="7" t="s">
        <v>238</v>
      </c>
      <c r="C55" s="14">
        <v>5970000989810</v>
      </c>
      <c r="D55" s="7" t="s">
        <v>239</v>
      </c>
      <c r="E55" s="37">
        <v>1</v>
      </c>
      <c r="F55" s="15">
        <v>1</v>
      </c>
      <c r="G55" s="7">
        <f t="shared" si="0"/>
        <v>1</v>
      </c>
      <c r="H55" s="7" t="s">
        <v>240</v>
      </c>
    </row>
    <row r="56" spans="1:8" x14ac:dyDescent="0.2">
      <c r="A56" s="14" t="s">
        <v>304</v>
      </c>
      <c r="B56" s="7" t="s">
        <v>242</v>
      </c>
      <c r="C56" s="14">
        <v>5360002906137</v>
      </c>
      <c r="D56" s="7" t="s">
        <v>307</v>
      </c>
      <c r="E56" s="37">
        <v>1</v>
      </c>
      <c r="F56" s="15">
        <v>1</v>
      </c>
      <c r="G56" s="7">
        <f t="shared" si="0"/>
        <v>1</v>
      </c>
      <c r="H56" s="7" t="s">
        <v>243</v>
      </c>
    </row>
  </sheetData>
  <hyperlinks>
    <hyperlink ref="B5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sqref="A1:I65"/>
    </sheetView>
  </sheetViews>
  <sheetFormatPr defaultRowHeight="12.75" x14ac:dyDescent="0.2"/>
  <cols>
    <col min="1" max="1" width="5.140625" bestFit="1" customWidth="1"/>
    <col min="2" max="2" width="5.28515625" bestFit="1" customWidth="1"/>
    <col min="3" max="3" width="17.28515625" bestFit="1" customWidth="1"/>
    <col min="4" max="4" width="15.85546875" bestFit="1" customWidth="1"/>
    <col min="5" max="5" width="27.57031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16"/>
      <c r="B1" s="16"/>
      <c r="C1" s="38" t="s">
        <v>3</v>
      </c>
      <c r="D1" s="18" t="s">
        <v>246</v>
      </c>
      <c r="E1" s="19"/>
      <c r="F1" s="19"/>
      <c r="G1" s="20" t="s">
        <v>4</v>
      </c>
      <c r="H1" s="20"/>
      <c r="I1" s="23" t="s">
        <v>313</v>
      </c>
    </row>
    <row r="2" spans="1:9" x14ac:dyDescent="0.2">
      <c r="A2" s="16"/>
      <c r="B2" s="16"/>
      <c r="C2" s="38" t="s">
        <v>6</v>
      </c>
      <c r="D2" s="41" t="s">
        <v>247</v>
      </c>
      <c r="E2" s="42"/>
      <c r="F2" s="19"/>
      <c r="G2" s="20" t="s">
        <v>7</v>
      </c>
      <c r="H2" s="20"/>
      <c r="I2" s="39">
        <v>42096</v>
      </c>
    </row>
    <row r="3" spans="1:9" x14ac:dyDescent="0.2">
      <c r="A3" s="16"/>
      <c r="B3" s="16"/>
      <c r="C3" s="38" t="s">
        <v>8</v>
      </c>
      <c r="D3" s="22" t="s">
        <v>21</v>
      </c>
      <c r="E3" s="1" t="s">
        <v>13</v>
      </c>
      <c r="F3" s="19"/>
      <c r="G3" s="19"/>
      <c r="H3" s="19"/>
      <c r="I3" s="19"/>
    </row>
    <row r="4" spans="1:9" x14ac:dyDescent="0.2">
      <c r="A4" s="16"/>
      <c r="B4" s="16"/>
      <c r="C4" s="38" t="s">
        <v>9</v>
      </c>
      <c r="D4" s="2" t="s">
        <v>22</v>
      </c>
      <c r="E4" s="38"/>
      <c r="F4" s="19"/>
      <c r="G4" s="19"/>
      <c r="H4" s="19"/>
      <c r="I4" s="19"/>
    </row>
    <row r="5" spans="1:9" x14ac:dyDescent="0.2">
      <c r="A5" s="16"/>
      <c r="B5" s="23" t="s">
        <v>17</v>
      </c>
      <c r="C5" s="38" t="s">
        <v>10</v>
      </c>
      <c r="D5" s="43" t="s">
        <v>245</v>
      </c>
      <c r="E5" s="44"/>
      <c r="F5" s="44"/>
      <c r="G5" s="19"/>
      <c r="H5" s="19"/>
      <c r="I5" s="19"/>
    </row>
    <row r="6" spans="1:9" x14ac:dyDescent="0.2">
      <c r="A6" s="16"/>
      <c r="B6" s="23" t="s">
        <v>23</v>
      </c>
      <c r="C6" s="38" t="s">
        <v>11</v>
      </c>
      <c r="D6" s="22">
        <v>48</v>
      </c>
      <c r="E6" s="23" t="s">
        <v>65</v>
      </c>
      <c r="F6" s="19"/>
      <c r="G6" s="19"/>
      <c r="H6" s="19"/>
      <c r="I6" s="19"/>
    </row>
    <row r="7" spans="1:9" x14ac:dyDescent="0.2">
      <c r="A7" s="16"/>
      <c r="B7" s="16"/>
      <c r="C7" s="38" t="s">
        <v>12</v>
      </c>
      <c r="D7" s="22">
        <v>4</v>
      </c>
      <c r="E7" s="23" t="s">
        <v>244</v>
      </c>
      <c r="F7" s="19"/>
      <c r="G7" s="19"/>
      <c r="H7" s="19"/>
      <c r="I7" s="19"/>
    </row>
    <row r="8" spans="1:9" x14ac:dyDescent="0.2">
      <c r="A8" s="16"/>
      <c r="B8" s="16"/>
      <c r="C8" s="38"/>
      <c r="D8" s="22"/>
      <c r="E8" s="19"/>
      <c r="F8" s="19"/>
      <c r="G8" s="19"/>
      <c r="H8" s="19"/>
      <c r="I8" s="19"/>
    </row>
    <row r="9" spans="1:9" x14ac:dyDescent="0.2">
      <c r="A9" s="6" t="s">
        <v>305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7">
        <v>1</v>
      </c>
      <c r="B10" s="5" t="s">
        <v>249</v>
      </c>
      <c r="C10" s="7" t="s">
        <v>68</v>
      </c>
      <c r="D10" s="14">
        <v>5310001670837</v>
      </c>
      <c r="E10" s="7" t="s">
        <v>45</v>
      </c>
      <c r="F10" s="37">
        <v>2</v>
      </c>
      <c r="G10" s="15">
        <v>1</v>
      </c>
      <c r="H10" s="7">
        <f t="shared" ref="H10:H65" si="0">F10*G10</f>
        <v>2</v>
      </c>
      <c r="I10" s="7" t="s">
        <v>39</v>
      </c>
    </row>
    <row r="11" spans="1:9" x14ac:dyDescent="0.2">
      <c r="A11" s="7">
        <v>2</v>
      </c>
      <c r="B11" s="6" t="s">
        <v>250</v>
      </c>
      <c r="C11" s="7" t="s">
        <v>154</v>
      </c>
      <c r="D11" s="14">
        <v>5930006832814</v>
      </c>
      <c r="E11" s="7" t="s">
        <v>155</v>
      </c>
      <c r="F11" s="37">
        <v>1</v>
      </c>
      <c r="G11" s="15">
        <v>1</v>
      </c>
      <c r="H11" s="7">
        <f t="shared" si="0"/>
        <v>1</v>
      </c>
      <c r="I11" s="7" t="s">
        <v>156</v>
      </c>
    </row>
    <row r="12" spans="1:9" x14ac:dyDescent="0.2">
      <c r="A12" s="7">
        <v>3</v>
      </c>
      <c r="B12" s="6" t="s">
        <v>248</v>
      </c>
      <c r="C12" s="7" t="s">
        <v>86</v>
      </c>
      <c r="D12" s="14">
        <v>5315008123734</v>
      </c>
      <c r="E12" s="7" t="s">
        <v>71</v>
      </c>
      <c r="F12" s="37">
        <v>1</v>
      </c>
      <c r="G12" s="15">
        <v>1</v>
      </c>
      <c r="H12" s="7">
        <f t="shared" si="0"/>
        <v>1</v>
      </c>
      <c r="I12" s="7" t="s">
        <v>38</v>
      </c>
    </row>
    <row r="13" spans="1:9" x14ac:dyDescent="0.2">
      <c r="A13" s="7">
        <v>4</v>
      </c>
      <c r="B13" s="5" t="s">
        <v>251</v>
      </c>
      <c r="C13" s="7" t="s">
        <v>70</v>
      </c>
      <c r="D13" s="14">
        <v>5315010443194</v>
      </c>
      <c r="E13" s="7" t="s">
        <v>71</v>
      </c>
      <c r="F13" s="37">
        <v>1</v>
      </c>
      <c r="G13" s="15">
        <v>1</v>
      </c>
      <c r="H13" s="7">
        <f t="shared" si="0"/>
        <v>1</v>
      </c>
      <c r="I13" s="7" t="s">
        <v>40</v>
      </c>
    </row>
    <row r="14" spans="1:9" x14ac:dyDescent="0.2">
      <c r="A14" s="7">
        <v>5</v>
      </c>
      <c r="B14" s="5" t="s">
        <v>252</v>
      </c>
      <c r="C14" s="7" t="s">
        <v>73</v>
      </c>
      <c r="D14" s="14">
        <v>5310005319514</v>
      </c>
      <c r="E14" s="7" t="s">
        <v>45</v>
      </c>
      <c r="F14" s="37">
        <v>2</v>
      </c>
      <c r="G14" s="15">
        <v>1</v>
      </c>
      <c r="H14" s="7">
        <f t="shared" si="0"/>
        <v>2</v>
      </c>
      <c r="I14" s="7" t="s">
        <v>35</v>
      </c>
    </row>
    <row r="15" spans="1:9" x14ac:dyDescent="0.2">
      <c r="A15" s="7">
        <v>6</v>
      </c>
      <c r="B15" s="5" t="s">
        <v>253</v>
      </c>
      <c r="C15" s="7" t="s">
        <v>76</v>
      </c>
      <c r="D15" s="14">
        <v>5305000593655</v>
      </c>
      <c r="E15" s="7" t="s">
        <v>77</v>
      </c>
      <c r="F15" s="37">
        <v>1</v>
      </c>
      <c r="G15" s="15">
        <v>1</v>
      </c>
      <c r="H15" s="7">
        <f t="shared" si="0"/>
        <v>1</v>
      </c>
      <c r="I15" s="7" t="s">
        <v>36</v>
      </c>
    </row>
    <row r="16" spans="1:9" x14ac:dyDescent="0.2">
      <c r="A16" s="7">
        <v>7</v>
      </c>
      <c r="B16" s="5" t="s">
        <v>254</v>
      </c>
      <c r="C16" s="7" t="s">
        <v>79</v>
      </c>
      <c r="D16" s="14">
        <v>5305000546653</v>
      </c>
      <c r="E16" s="7" t="s">
        <v>77</v>
      </c>
      <c r="F16" s="7">
        <v>11</v>
      </c>
      <c r="G16" s="15">
        <v>1</v>
      </c>
      <c r="H16" s="7">
        <f t="shared" si="0"/>
        <v>11</v>
      </c>
      <c r="I16" s="7" t="s">
        <v>31</v>
      </c>
    </row>
    <row r="17" spans="1:9" x14ac:dyDescent="0.2">
      <c r="A17" s="7">
        <v>8</v>
      </c>
      <c r="B17" s="5" t="s">
        <v>255</v>
      </c>
      <c r="C17" s="7" t="s">
        <v>81</v>
      </c>
      <c r="D17" s="14">
        <v>5305010747421</v>
      </c>
      <c r="E17" s="7" t="s">
        <v>77</v>
      </c>
      <c r="F17" s="37">
        <v>6</v>
      </c>
      <c r="G17" s="15">
        <v>1</v>
      </c>
      <c r="H17" s="7">
        <f t="shared" si="0"/>
        <v>6</v>
      </c>
      <c r="I17" s="7" t="s">
        <v>33</v>
      </c>
    </row>
    <row r="18" spans="1:9" x14ac:dyDescent="0.2">
      <c r="A18" s="7">
        <v>9</v>
      </c>
      <c r="B18" s="5" t="s">
        <v>256</v>
      </c>
      <c r="C18" s="7" t="s">
        <v>84</v>
      </c>
      <c r="D18" s="14">
        <v>5310009826813</v>
      </c>
      <c r="E18" s="7" t="s">
        <v>58</v>
      </c>
      <c r="F18" s="7">
        <v>12</v>
      </c>
      <c r="G18" s="15">
        <v>1</v>
      </c>
      <c r="H18" s="7">
        <f t="shared" si="0"/>
        <v>12</v>
      </c>
      <c r="I18" s="7" t="s">
        <v>30</v>
      </c>
    </row>
    <row r="19" spans="1:9" x14ac:dyDescent="0.2">
      <c r="A19" s="7">
        <v>10</v>
      </c>
      <c r="B19" s="5" t="s">
        <v>257</v>
      </c>
      <c r="C19" s="7" t="s">
        <v>88</v>
      </c>
      <c r="D19" s="14">
        <v>5305007636963</v>
      </c>
      <c r="E19" s="7" t="s">
        <v>77</v>
      </c>
      <c r="F19" s="37">
        <v>4</v>
      </c>
      <c r="G19" s="15">
        <v>1</v>
      </c>
      <c r="H19" s="7">
        <f t="shared" si="0"/>
        <v>4</v>
      </c>
      <c r="I19" s="7" t="s">
        <v>37</v>
      </c>
    </row>
    <row r="20" spans="1:9" x14ac:dyDescent="0.2">
      <c r="A20" s="7">
        <v>11</v>
      </c>
      <c r="B20" s="5" t="s">
        <v>258</v>
      </c>
      <c r="C20" s="7" t="s">
        <v>90</v>
      </c>
      <c r="D20" s="14">
        <v>1095000246949</v>
      </c>
      <c r="E20" s="7" t="s">
        <v>91</v>
      </c>
      <c r="F20" s="37">
        <v>1</v>
      </c>
      <c r="G20" s="15">
        <v>1</v>
      </c>
      <c r="H20" s="7">
        <f t="shared" si="0"/>
        <v>1</v>
      </c>
      <c r="I20" s="7" t="s">
        <v>47</v>
      </c>
    </row>
    <row r="21" spans="1:9" x14ac:dyDescent="0.2">
      <c r="A21" s="7">
        <v>12</v>
      </c>
      <c r="B21" s="5" t="s">
        <v>259</v>
      </c>
      <c r="C21" s="37">
        <v>9147904</v>
      </c>
      <c r="D21" s="14">
        <v>5310007214712</v>
      </c>
      <c r="E21" s="7" t="s">
        <v>58</v>
      </c>
      <c r="F21" s="37">
        <v>2</v>
      </c>
      <c r="G21" s="15">
        <v>1</v>
      </c>
      <c r="H21" s="7">
        <f t="shared" si="0"/>
        <v>2</v>
      </c>
      <c r="I21" s="7" t="s">
        <v>48</v>
      </c>
    </row>
    <row r="22" spans="1:9" x14ac:dyDescent="0.2">
      <c r="A22" s="7">
        <v>13</v>
      </c>
      <c r="B22" s="5" t="s">
        <v>260</v>
      </c>
      <c r="C22" s="7" t="s">
        <v>95</v>
      </c>
      <c r="D22" s="14">
        <v>5305008449888</v>
      </c>
      <c r="E22" s="7" t="s">
        <v>77</v>
      </c>
      <c r="F22" s="37">
        <v>1</v>
      </c>
      <c r="G22" s="15">
        <v>1</v>
      </c>
      <c r="H22" s="7">
        <f t="shared" si="0"/>
        <v>1</v>
      </c>
      <c r="I22" s="7" t="s">
        <v>49</v>
      </c>
    </row>
    <row r="23" spans="1:9" x14ac:dyDescent="0.2">
      <c r="A23" s="7">
        <v>14</v>
      </c>
      <c r="B23" s="5" t="s">
        <v>261</v>
      </c>
      <c r="C23" s="7" t="s">
        <v>97</v>
      </c>
      <c r="D23" s="14">
        <v>5310009388386</v>
      </c>
      <c r="E23" s="7" t="s">
        <v>45</v>
      </c>
      <c r="F23" s="37">
        <v>1</v>
      </c>
      <c r="G23" s="15">
        <v>1</v>
      </c>
      <c r="H23" s="7">
        <f t="shared" si="0"/>
        <v>1</v>
      </c>
      <c r="I23" s="7" t="s">
        <v>50</v>
      </c>
    </row>
    <row r="24" spans="1:9" x14ac:dyDescent="0.2">
      <c r="A24" s="7">
        <v>15</v>
      </c>
      <c r="B24" s="5" t="s">
        <v>262</v>
      </c>
      <c r="C24" s="7" t="s">
        <v>99</v>
      </c>
      <c r="D24" s="14">
        <v>5310005793875</v>
      </c>
      <c r="E24" s="7" t="s">
        <v>45</v>
      </c>
      <c r="F24" s="37">
        <v>4</v>
      </c>
      <c r="G24" s="15">
        <v>1</v>
      </c>
      <c r="H24" s="7">
        <f t="shared" si="0"/>
        <v>4</v>
      </c>
      <c r="I24" s="7" t="s">
        <v>51</v>
      </c>
    </row>
    <row r="25" spans="1:9" x14ac:dyDescent="0.2">
      <c r="A25" s="7">
        <v>16</v>
      </c>
      <c r="B25" s="5" t="s">
        <v>263</v>
      </c>
      <c r="C25" s="7" t="s">
        <v>101</v>
      </c>
      <c r="D25" s="14">
        <v>5310002089255</v>
      </c>
      <c r="E25" s="7" t="s">
        <v>58</v>
      </c>
      <c r="F25" s="37">
        <v>2</v>
      </c>
      <c r="G25" s="15">
        <v>1</v>
      </c>
      <c r="H25" s="7">
        <f t="shared" si="0"/>
        <v>2</v>
      </c>
      <c r="I25" s="7" t="s">
        <v>52</v>
      </c>
    </row>
    <row r="26" spans="1:9" x14ac:dyDescent="0.2">
      <c r="A26" s="7">
        <v>17</v>
      </c>
      <c r="B26" s="5" t="s">
        <v>264</v>
      </c>
      <c r="C26" s="7" t="s">
        <v>103</v>
      </c>
      <c r="D26" s="14">
        <v>5310001670657</v>
      </c>
      <c r="E26" s="7" t="s">
        <v>45</v>
      </c>
      <c r="F26" s="37">
        <v>1</v>
      </c>
      <c r="G26" s="15">
        <v>1</v>
      </c>
      <c r="H26" s="7">
        <f t="shared" si="0"/>
        <v>1</v>
      </c>
      <c r="I26" s="7" t="s">
        <v>53</v>
      </c>
    </row>
    <row r="27" spans="1:9" x14ac:dyDescent="0.2">
      <c r="A27" s="7">
        <v>18</v>
      </c>
      <c r="B27" s="5" t="s">
        <v>265</v>
      </c>
      <c r="C27" s="7" t="s">
        <v>105</v>
      </c>
      <c r="D27" s="14">
        <v>1095004882513</v>
      </c>
      <c r="E27" s="7" t="s">
        <v>106</v>
      </c>
      <c r="F27" s="37">
        <v>1</v>
      </c>
      <c r="G27" s="15">
        <v>1</v>
      </c>
      <c r="H27" s="7">
        <f t="shared" si="0"/>
        <v>1</v>
      </c>
      <c r="I27" s="7" t="s">
        <v>54</v>
      </c>
    </row>
    <row r="28" spans="1:9" x14ac:dyDescent="0.2">
      <c r="A28" s="7">
        <v>19</v>
      </c>
      <c r="B28" s="5" t="s">
        <v>266</v>
      </c>
      <c r="C28" s="7" t="s">
        <v>108</v>
      </c>
      <c r="D28" s="14">
        <v>1095007847539</v>
      </c>
      <c r="E28" s="7" t="s">
        <v>109</v>
      </c>
      <c r="F28" s="37">
        <v>1</v>
      </c>
      <c r="G28" s="15">
        <v>1</v>
      </c>
      <c r="H28" s="7">
        <f t="shared" si="0"/>
        <v>1</v>
      </c>
      <c r="I28" s="7" t="s">
        <v>55</v>
      </c>
    </row>
    <row r="29" spans="1:9" x14ac:dyDescent="0.2">
      <c r="A29" s="7">
        <v>20</v>
      </c>
      <c r="B29" s="5" t="s">
        <v>267</v>
      </c>
      <c r="C29" s="7" t="s">
        <v>111</v>
      </c>
      <c r="D29" s="14">
        <v>5325008857759</v>
      </c>
      <c r="E29" s="7" t="s">
        <v>112</v>
      </c>
      <c r="F29" s="37">
        <v>2</v>
      </c>
      <c r="G29" s="15">
        <v>1</v>
      </c>
      <c r="H29" s="7">
        <f t="shared" si="0"/>
        <v>2</v>
      </c>
      <c r="I29" s="7" t="s">
        <v>56</v>
      </c>
    </row>
    <row r="30" spans="1:9" x14ac:dyDescent="0.2">
      <c r="A30" s="7">
        <v>21</v>
      </c>
      <c r="B30" s="5" t="s">
        <v>268</v>
      </c>
      <c r="C30" s="7" t="s">
        <v>114</v>
      </c>
      <c r="D30" s="14">
        <v>5360000928188</v>
      </c>
      <c r="E30" s="7" t="s">
        <v>115</v>
      </c>
      <c r="F30" s="37">
        <v>1</v>
      </c>
      <c r="G30" s="15">
        <v>1</v>
      </c>
      <c r="H30" s="7">
        <f t="shared" si="0"/>
        <v>1</v>
      </c>
      <c r="I30" s="7" t="s">
        <v>116</v>
      </c>
    </row>
    <row r="31" spans="1:9" x14ac:dyDescent="0.2">
      <c r="A31" s="7">
        <v>22</v>
      </c>
      <c r="B31" s="5" t="s">
        <v>269</v>
      </c>
      <c r="C31" s="7" t="s">
        <v>118</v>
      </c>
      <c r="D31" s="14">
        <v>1095004879231</v>
      </c>
      <c r="E31" s="7" t="s">
        <v>119</v>
      </c>
      <c r="F31" s="37">
        <v>1</v>
      </c>
      <c r="G31" s="15">
        <v>1</v>
      </c>
      <c r="H31" s="7">
        <f t="shared" si="0"/>
        <v>1</v>
      </c>
      <c r="I31" s="7" t="s">
        <v>120</v>
      </c>
    </row>
    <row r="32" spans="1:9" x14ac:dyDescent="0.2">
      <c r="A32" s="7">
        <v>23</v>
      </c>
      <c r="B32" s="5" t="s">
        <v>270</v>
      </c>
      <c r="C32" s="7" t="s">
        <v>122</v>
      </c>
      <c r="D32" s="14">
        <v>1095004882890</v>
      </c>
      <c r="E32" s="7" t="s">
        <v>123</v>
      </c>
      <c r="F32" s="37">
        <v>1</v>
      </c>
      <c r="G32" s="15">
        <v>1</v>
      </c>
      <c r="H32" s="7">
        <f t="shared" si="0"/>
        <v>1</v>
      </c>
      <c r="I32" s="7" t="s">
        <v>124</v>
      </c>
    </row>
    <row r="33" spans="1:9" x14ac:dyDescent="0.2">
      <c r="A33" s="7">
        <v>24</v>
      </c>
      <c r="B33" s="5" t="s">
        <v>271</v>
      </c>
      <c r="C33" s="7" t="s">
        <v>126</v>
      </c>
      <c r="D33" s="14">
        <v>5360002904254</v>
      </c>
      <c r="E33" s="7" t="s">
        <v>127</v>
      </c>
      <c r="F33" s="37">
        <v>1</v>
      </c>
      <c r="G33" s="15">
        <v>1</v>
      </c>
      <c r="H33" s="7">
        <f t="shared" si="0"/>
        <v>1</v>
      </c>
      <c r="I33" s="7" t="s">
        <v>128</v>
      </c>
    </row>
    <row r="34" spans="1:9" x14ac:dyDescent="0.2">
      <c r="A34" s="7">
        <v>25</v>
      </c>
      <c r="B34" s="5" t="s">
        <v>272</v>
      </c>
      <c r="C34" s="7" t="s">
        <v>130</v>
      </c>
      <c r="D34" s="14">
        <v>1095003380773</v>
      </c>
      <c r="E34" s="7" t="s">
        <v>131</v>
      </c>
      <c r="F34" s="37">
        <v>1</v>
      </c>
      <c r="G34" s="15">
        <v>1</v>
      </c>
      <c r="H34" s="7">
        <f t="shared" si="0"/>
        <v>1</v>
      </c>
      <c r="I34" s="7" t="s">
        <v>132</v>
      </c>
    </row>
    <row r="35" spans="1:9" x14ac:dyDescent="0.2">
      <c r="A35" s="7">
        <v>26</v>
      </c>
      <c r="B35" s="5" t="s">
        <v>273</v>
      </c>
      <c r="C35" s="7" t="s">
        <v>134</v>
      </c>
      <c r="D35" s="14">
        <v>1095004881808</v>
      </c>
      <c r="E35" s="7" t="s">
        <v>135</v>
      </c>
      <c r="F35" s="37">
        <v>1</v>
      </c>
      <c r="G35" s="15">
        <v>1</v>
      </c>
      <c r="H35" s="7">
        <f t="shared" si="0"/>
        <v>1</v>
      </c>
      <c r="I35" s="7" t="s">
        <v>136</v>
      </c>
    </row>
    <row r="36" spans="1:9" x14ac:dyDescent="0.2">
      <c r="A36" s="7">
        <v>27</v>
      </c>
      <c r="B36" s="5" t="s">
        <v>274</v>
      </c>
      <c r="C36" s="7" t="s">
        <v>137</v>
      </c>
      <c r="D36" s="14">
        <v>3120005166134</v>
      </c>
      <c r="E36" s="7" t="s">
        <v>138</v>
      </c>
      <c r="F36" s="37">
        <v>1</v>
      </c>
      <c r="G36" s="15">
        <v>1</v>
      </c>
      <c r="H36" s="7">
        <f t="shared" si="0"/>
        <v>1</v>
      </c>
      <c r="I36" s="7" t="s">
        <v>139</v>
      </c>
    </row>
    <row r="37" spans="1:9" x14ac:dyDescent="0.2">
      <c r="A37" s="7">
        <v>28</v>
      </c>
      <c r="B37" s="5" t="s">
        <v>275</v>
      </c>
      <c r="C37" s="7" t="s">
        <v>142</v>
      </c>
      <c r="D37" s="14">
        <v>3120006220469</v>
      </c>
      <c r="E37" s="7" t="s">
        <v>138</v>
      </c>
      <c r="F37" s="37">
        <v>1</v>
      </c>
      <c r="G37" s="15">
        <v>1</v>
      </c>
      <c r="H37" s="7">
        <f t="shared" si="0"/>
        <v>1</v>
      </c>
      <c r="I37" s="7" t="s">
        <v>143</v>
      </c>
    </row>
    <row r="38" spans="1:9" x14ac:dyDescent="0.2">
      <c r="A38" s="7">
        <v>29</v>
      </c>
      <c r="B38" s="5" t="s">
        <v>276</v>
      </c>
      <c r="C38" s="7" t="s">
        <v>145</v>
      </c>
      <c r="D38" s="14">
        <v>3120005166135</v>
      </c>
      <c r="E38" s="7" t="s">
        <v>138</v>
      </c>
      <c r="F38" s="37">
        <v>1</v>
      </c>
      <c r="G38" s="15">
        <v>1</v>
      </c>
      <c r="H38" s="7">
        <f t="shared" si="0"/>
        <v>1</v>
      </c>
      <c r="I38" s="7" t="s">
        <v>146</v>
      </c>
    </row>
    <row r="39" spans="1:9" x14ac:dyDescent="0.2">
      <c r="A39" s="7">
        <v>30</v>
      </c>
      <c r="B39" s="5" t="s">
        <v>277</v>
      </c>
      <c r="C39" s="7" t="s">
        <v>148</v>
      </c>
      <c r="D39" s="14">
        <v>5360002904955</v>
      </c>
      <c r="E39" s="7" t="s">
        <v>127</v>
      </c>
      <c r="F39" s="37">
        <v>1</v>
      </c>
      <c r="G39" s="15">
        <v>1</v>
      </c>
      <c r="H39" s="7">
        <f t="shared" si="0"/>
        <v>1</v>
      </c>
      <c r="I39" s="7" t="s">
        <v>149</v>
      </c>
    </row>
    <row r="40" spans="1:9" x14ac:dyDescent="0.2">
      <c r="A40" s="7">
        <v>31</v>
      </c>
      <c r="B40" s="5" t="s">
        <v>278</v>
      </c>
      <c r="C40" s="7" t="s">
        <v>150</v>
      </c>
      <c r="D40" s="14">
        <v>5330015333124</v>
      </c>
      <c r="E40" s="7" t="s">
        <v>151</v>
      </c>
      <c r="F40" s="37">
        <v>1</v>
      </c>
      <c r="G40" s="15">
        <v>1</v>
      </c>
      <c r="H40" s="7">
        <f t="shared" si="0"/>
        <v>1</v>
      </c>
      <c r="I40" s="7" t="s">
        <v>152</v>
      </c>
    </row>
    <row r="41" spans="1:9" x14ac:dyDescent="0.2">
      <c r="A41" s="7">
        <v>32</v>
      </c>
      <c r="B41" s="5" t="s">
        <v>279</v>
      </c>
      <c r="C41" s="7" t="s">
        <v>158</v>
      </c>
      <c r="D41" s="14">
        <v>5310002095525</v>
      </c>
      <c r="E41" s="7" t="s">
        <v>45</v>
      </c>
      <c r="F41" s="37">
        <v>1</v>
      </c>
      <c r="G41" s="15">
        <v>1</v>
      </c>
      <c r="H41" s="7">
        <f t="shared" si="0"/>
        <v>1</v>
      </c>
      <c r="I41" s="7" t="s">
        <v>159</v>
      </c>
    </row>
    <row r="42" spans="1:9" x14ac:dyDescent="0.2">
      <c r="A42" s="7">
        <v>33</v>
      </c>
      <c r="B42" s="5" t="s">
        <v>280</v>
      </c>
      <c r="C42" s="7" t="s">
        <v>162</v>
      </c>
      <c r="D42" s="14">
        <v>5310006396022</v>
      </c>
      <c r="E42" s="7" t="s">
        <v>45</v>
      </c>
      <c r="F42" s="37">
        <v>2</v>
      </c>
      <c r="G42" s="15">
        <v>1</v>
      </c>
      <c r="H42" s="7">
        <f t="shared" si="0"/>
        <v>2</v>
      </c>
      <c r="I42" s="7" t="s">
        <v>163</v>
      </c>
    </row>
    <row r="43" spans="1:9" x14ac:dyDescent="0.2">
      <c r="A43" s="7">
        <v>34</v>
      </c>
      <c r="B43" s="5" t="s">
        <v>281</v>
      </c>
      <c r="C43" s="7" t="s">
        <v>165</v>
      </c>
      <c r="D43" s="14">
        <v>5310009711759</v>
      </c>
      <c r="E43" s="7" t="s">
        <v>45</v>
      </c>
      <c r="F43" s="37">
        <v>1</v>
      </c>
      <c r="G43" s="15">
        <v>1</v>
      </c>
      <c r="H43" s="7">
        <f t="shared" si="0"/>
        <v>1</v>
      </c>
      <c r="I43" s="7" t="s">
        <v>166</v>
      </c>
    </row>
    <row r="44" spans="1:9" x14ac:dyDescent="0.2">
      <c r="A44" s="7">
        <v>35</v>
      </c>
      <c r="B44" s="5" t="s">
        <v>282</v>
      </c>
      <c r="C44" s="7" t="s">
        <v>168</v>
      </c>
      <c r="D44" s="14">
        <v>5315009897631</v>
      </c>
      <c r="E44" s="7" t="s">
        <v>169</v>
      </c>
      <c r="F44" s="37">
        <v>1</v>
      </c>
      <c r="G44" s="15">
        <v>1</v>
      </c>
      <c r="H44" s="7">
        <f t="shared" si="0"/>
        <v>1</v>
      </c>
      <c r="I44" s="7" t="s">
        <v>170</v>
      </c>
    </row>
    <row r="45" spans="1:9" x14ac:dyDescent="0.2">
      <c r="A45" s="7">
        <v>36</v>
      </c>
      <c r="B45" s="5" t="s">
        <v>283</v>
      </c>
      <c r="C45" s="7" t="s">
        <v>172</v>
      </c>
      <c r="D45" s="14">
        <v>5320009901375</v>
      </c>
      <c r="E45" s="7" t="s">
        <v>173</v>
      </c>
      <c r="F45" s="37">
        <v>4</v>
      </c>
      <c r="G45" s="15">
        <v>1</v>
      </c>
      <c r="H45" s="7">
        <f t="shared" si="0"/>
        <v>4</v>
      </c>
      <c r="I45" s="7" t="s">
        <v>174</v>
      </c>
    </row>
    <row r="46" spans="1:9" x14ac:dyDescent="0.2">
      <c r="A46" s="7">
        <v>37</v>
      </c>
      <c r="B46" s="5" t="s">
        <v>284</v>
      </c>
      <c r="C46" s="7" t="s">
        <v>177</v>
      </c>
      <c r="D46" s="14">
        <v>5320002643282</v>
      </c>
      <c r="E46" s="7" t="s">
        <v>173</v>
      </c>
      <c r="F46" s="37">
        <v>2</v>
      </c>
      <c r="G46" s="15">
        <v>1</v>
      </c>
      <c r="H46" s="7">
        <f t="shared" si="0"/>
        <v>2</v>
      </c>
      <c r="I46" s="7" t="s">
        <v>178</v>
      </c>
    </row>
    <row r="47" spans="1:9" x14ac:dyDescent="0.2">
      <c r="A47" s="7">
        <v>38</v>
      </c>
      <c r="B47" s="5" t="s">
        <v>285</v>
      </c>
      <c r="C47" s="7" t="s">
        <v>179</v>
      </c>
      <c r="D47" s="14">
        <v>5310004880994</v>
      </c>
      <c r="E47" s="7" t="s">
        <v>58</v>
      </c>
      <c r="F47" s="37">
        <v>2</v>
      </c>
      <c r="G47" s="15">
        <v>1</v>
      </c>
      <c r="H47" s="7">
        <f t="shared" si="0"/>
        <v>2</v>
      </c>
      <c r="I47" s="7" t="s">
        <v>180</v>
      </c>
    </row>
    <row r="48" spans="1:9" x14ac:dyDescent="0.2">
      <c r="A48" s="7">
        <v>39</v>
      </c>
      <c r="B48" s="5" t="s">
        <v>286</v>
      </c>
      <c r="C48" s="7" t="s">
        <v>182</v>
      </c>
      <c r="D48" s="14">
        <v>5305010747420</v>
      </c>
      <c r="E48" s="7" t="s">
        <v>77</v>
      </c>
      <c r="F48" s="37">
        <v>6</v>
      </c>
      <c r="G48" s="15">
        <v>1</v>
      </c>
      <c r="H48" s="7">
        <f t="shared" si="0"/>
        <v>6</v>
      </c>
      <c r="I48" s="7" t="s">
        <v>183</v>
      </c>
    </row>
    <row r="49" spans="1:9" x14ac:dyDescent="0.2">
      <c r="A49" s="7">
        <v>40</v>
      </c>
      <c r="B49" s="5" t="s">
        <v>287</v>
      </c>
      <c r="C49" s="7" t="s">
        <v>185</v>
      </c>
      <c r="D49" s="14">
        <v>5305009584355</v>
      </c>
      <c r="E49" s="7" t="s">
        <v>77</v>
      </c>
      <c r="F49" s="37">
        <v>1</v>
      </c>
      <c r="G49" s="15">
        <v>1</v>
      </c>
      <c r="H49" s="7">
        <f t="shared" si="0"/>
        <v>1</v>
      </c>
      <c r="I49" s="7" t="s">
        <v>186</v>
      </c>
    </row>
    <row r="50" spans="1:9" x14ac:dyDescent="0.2">
      <c r="A50" s="7">
        <v>41</v>
      </c>
      <c r="B50" s="5" t="s">
        <v>289</v>
      </c>
      <c r="C50" s="7" t="s">
        <v>191</v>
      </c>
      <c r="D50" s="14">
        <v>1095006220442</v>
      </c>
      <c r="E50" s="7" t="s">
        <v>71</v>
      </c>
      <c r="F50" s="37">
        <v>1</v>
      </c>
      <c r="G50" s="15">
        <v>1</v>
      </c>
      <c r="H50" s="7">
        <f t="shared" si="0"/>
        <v>1</v>
      </c>
      <c r="I50" s="7" t="s">
        <v>192</v>
      </c>
    </row>
    <row r="51" spans="1:9" x14ac:dyDescent="0.2">
      <c r="A51" s="7">
        <v>42</v>
      </c>
      <c r="B51" s="5" t="s">
        <v>290</v>
      </c>
      <c r="C51" s="7" t="s">
        <v>194</v>
      </c>
      <c r="D51" s="14">
        <v>5315008643492</v>
      </c>
      <c r="E51" s="7" t="s">
        <v>71</v>
      </c>
      <c r="F51" s="37">
        <v>1</v>
      </c>
      <c r="G51" s="15">
        <v>1</v>
      </c>
      <c r="H51" s="7">
        <f t="shared" si="0"/>
        <v>1</v>
      </c>
      <c r="I51" s="7" t="s">
        <v>195</v>
      </c>
    </row>
    <row r="52" spans="1:9" x14ac:dyDescent="0.2">
      <c r="A52" s="7">
        <v>43</v>
      </c>
      <c r="B52" s="5" t="s">
        <v>291</v>
      </c>
      <c r="C52" s="7" t="s">
        <v>197</v>
      </c>
      <c r="D52" s="14">
        <v>5315008640477</v>
      </c>
      <c r="E52" s="7" t="s">
        <v>71</v>
      </c>
      <c r="F52" s="37">
        <v>1</v>
      </c>
      <c r="G52" s="15">
        <v>1</v>
      </c>
      <c r="H52" s="7">
        <f t="shared" si="0"/>
        <v>1</v>
      </c>
      <c r="I52" s="7" t="s">
        <v>198</v>
      </c>
    </row>
    <row r="53" spans="1:9" x14ac:dyDescent="0.2">
      <c r="A53" s="7">
        <v>44</v>
      </c>
      <c r="B53" s="5" t="s">
        <v>292</v>
      </c>
      <c r="C53" s="7" t="s">
        <v>200</v>
      </c>
      <c r="D53" s="14">
        <v>5315006220461</v>
      </c>
      <c r="E53" s="7" t="s">
        <v>71</v>
      </c>
      <c r="F53" s="37">
        <v>1</v>
      </c>
      <c r="G53" s="15">
        <v>1</v>
      </c>
      <c r="H53" s="7">
        <f t="shared" si="0"/>
        <v>1</v>
      </c>
      <c r="I53" s="7" t="s">
        <v>201</v>
      </c>
    </row>
    <row r="54" spans="1:9" x14ac:dyDescent="0.2">
      <c r="A54" s="7">
        <v>45</v>
      </c>
      <c r="B54" s="5" t="s">
        <v>293</v>
      </c>
      <c r="C54" s="7" t="s">
        <v>203</v>
      </c>
      <c r="D54" s="14">
        <v>5315006220471</v>
      </c>
      <c r="E54" s="7" t="s">
        <v>71</v>
      </c>
      <c r="F54" s="37">
        <v>2</v>
      </c>
      <c r="G54" s="15">
        <v>1</v>
      </c>
      <c r="H54" s="7">
        <f t="shared" si="0"/>
        <v>2</v>
      </c>
      <c r="I54" s="7" t="s">
        <v>204</v>
      </c>
    </row>
    <row r="55" spans="1:9" x14ac:dyDescent="0.2">
      <c r="A55" s="7">
        <v>46</v>
      </c>
      <c r="B55" s="5" t="s">
        <v>294</v>
      </c>
      <c r="C55" s="7" t="s">
        <v>206</v>
      </c>
      <c r="D55" s="14">
        <v>5315000180830</v>
      </c>
      <c r="E55" s="7" t="s">
        <v>71</v>
      </c>
      <c r="F55" s="37">
        <v>1</v>
      </c>
      <c r="G55" s="15">
        <v>1</v>
      </c>
      <c r="H55" s="7">
        <f t="shared" si="0"/>
        <v>1</v>
      </c>
      <c r="I55" s="7" t="s">
        <v>207</v>
      </c>
    </row>
    <row r="56" spans="1:9" x14ac:dyDescent="0.2">
      <c r="A56" s="7">
        <v>47</v>
      </c>
      <c r="B56" s="5" t="s">
        <v>295</v>
      </c>
      <c r="C56" s="7" t="s">
        <v>209</v>
      </c>
      <c r="D56" s="14">
        <v>3120004878911</v>
      </c>
      <c r="E56" s="7" t="s">
        <v>138</v>
      </c>
      <c r="F56" s="37">
        <v>1</v>
      </c>
      <c r="G56" s="15">
        <v>1</v>
      </c>
      <c r="H56" s="7">
        <f t="shared" si="0"/>
        <v>1</v>
      </c>
      <c r="I56" s="7" t="s">
        <v>210</v>
      </c>
    </row>
    <row r="57" spans="1:9" x14ac:dyDescent="0.2">
      <c r="A57" s="7">
        <v>48</v>
      </c>
      <c r="B57" s="5" t="s">
        <v>296</v>
      </c>
      <c r="C57" s="7" t="s">
        <v>212</v>
      </c>
      <c r="D57" s="14">
        <v>1095003712546</v>
      </c>
      <c r="E57" s="7" t="s">
        <v>213</v>
      </c>
      <c r="F57" s="37">
        <v>1</v>
      </c>
      <c r="G57" s="15">
        <v>1</v>
      </c>
      <c r="H57" s="7">
        <f t="shared" si="0"/>
        <v>1</v>
      </c>
      <c r="I57" s="7" t="s">
        <v>214</v>
      </c>
    </row>
    <row r="58" spans="1:9" x14ac:dyDescent="0.2">
      <c r="A58" s="7">
        <v>49</v>
      </c>
      <c r="B58" s="5" t="s">
        <v>297</v>
      </c>
      <c r="C58" s="7" t="s">
        <v>216</v>
      </c>
      <c r="D58" s="14">
        <v>1095004881428</v>
      </c>
      <c r="E58" s="7" t="s">
        <v>217</v>
      </c>
      <c r="F58" s="37">
        <v>1</v>
      </c>
      <c r="G58" s="15">
        <v>1</v>
      </c>
      <c r="H58" s="7">
        <f t="shared" si="0"/>
        <v>1</v>
      </c>
      <c r="I58" s="7" t="s">
        <v>218</v>
      </c>
    </row>
    <row r="59" spans="1:9" x14ac:dyDescent="0.2">
      <c r="A59" s="7">
        <v>50</v>
      </c>
      <c r="B59" s="5" t="s">
        <v>298</v>
      </c>
      <c r="C59" s="7" t="s">
        <v>220</v>
      </c>
      <c r="D59" s="14">
        <v>5360002829423</v>
      </c>
      <c r="E59" s="7" t="s">
        <v>115</v>
      </c>
      <c r="F59" s="37">
        <v>1</v>
      </c>
      <c r="G59" s="15">
        <v>1</v>
      </c>
      <c r="H59" s="7">
        <f t="shared" si="0"/>
        <v>1</v>
      </c>
      <c r="I59" s="7" t="s">
        <v>221</v>
      </c>
    </row>
    <row r="60" spans="1:9" x14ac:dyDescent="0.2">
      <c r="A60" s="7">
        <v>51</v>
      </c>
      <c r="B60" s="5" t="s">
        <v>299</v>
      </c>
      <c r="C60" s="7" t="s">
        <v>223</v>
      </c>
      <c r="D60" s="14">
        <v>1095004880787</v>
      </c>
      <c r="E60" s="7" t="s">
        <v>224</v>
      </c>
      <c r="F60" s="37">
        <v>1</v>
      </c>
      <c r="G60" s="15">
        <v>1</v>
      </c>
      <c r="H60" s="7">
        <f t="shared" si="0"/>
        <v>1</v>
      </c>
      <c r="I60" s="7" t="s">
        <v>225</v>
      </c>
    </row>
    <row r="61" spans="1:9" x14ac:dyDescent="0.2">
      <c r="A61" s="7">
        <v>52</v>
      </c>
      <c r="B61" s="5" t="s">
        <v>300</v>
      </c>
      <c r="C61" s="7" t="s">
        <v>227</v>
      </c>
      <c r="D61" s="14">
        <v>1095000562271</v>
      </c>
      <c r="E61" s="7" t="s">
        <v>228</v>
      </c>
      <c r="F61" s="37">
        <v>1</v>
      </c>
      <c r="G61" s="15">
        <v>1</v>
      </c>
      <c r="H61" s="7">
        <f t="shared" si="0"/>
        <v>1</v>
      </c>
      <c r="I61" s="7" t="s">
        <v>229</v>
      </c>
    </row>
    <row r="62" spans="1:9" x14ac:dyDescent="0.2">
      <c r="A62" s="7">
        <v>53</v>
      </c>
      <c r="B62" s="5" t="s">
        <v>301</v>
      </c>
      <c r="C62" s="7" t="s">
        <v>231</v>
      </c>
      <c r="D62" s="14">
        <v>1095000246879</v>
      </c>
      <c r="E62" s="7" t="s">
        <v>232</v>
      </c>
      <c r="F62" s="37">
        <v>1</v>
      </c>
      <c r="G62" s="15">
        <v>1</v>
      </c>
      <c r="H62" s="7">
        <f t="shared" si="0"/>
        <v>1</v>
      </c>
      <c r="I62" s="7" t="s">
        <v>233</v>
      </c>
    </row>
    <row r="63" spans="1:9" x14ac:dyDescent="0.2">
      <c r="A63" s="7">
        <v>54</v>
      </c>
      <c r="B63" s="5" t="s">
        <v>302</v>
      </c>
      <c r="C63" s="7" t="s">
        <v>235</v>
      </c>
      <c r="D63" s="14">
        <v>5310005435933</v>
      </c>
      <c r="E63" s="7" t="s">
        <v>45</v>
      </c>
      <c r="F63" s="37">
        <v>1</v>
      </c>
      <c r="G63" s="15">
        <v>1</v>
      </c>
      <c r="H63" s="7">
        <f t="shared" si="0"/>
        <v>1</v>
      </c>
      <c r="I63" s="7" t="s">
        <v>236</v>
      </c>
    </row>
    <row r="64" spans="1:9" x14ac:dyDescent="0.2">
      <c r="A64" s="7">
        <v>55</v>
      </c>
      <c r="B64" s="5" t="s">
        <v>303</v>
      </c>
      <c r="C64" s="7" t="s">
        <v>238</v>
      </c>
      <c r="D64" s="14">
        <v>5970000989810</v>
      </c>
      <c r="E64" s="7" t="s">
        <v>239</v>
      </c>
      <c r="F64" s="37">
        <v>1</v>
      </c>
      <c r="G64" s="15">
        <v>1</v>
      </c>
      <c r="H64" s="7">
        <f t="shared" si="0"/>
        <v>1</v>
      </c>
      <c r="I64" s="7" t="s">
        <v>240</v>
      </c>
    </row>
    <row r="65" spans="1:9" x14ac:dyDescent="0.2">
      <c r="A65" s="7">
        <v>56</v>
      </c>
      <c r="B65" s="5" t="s">
        <v>304</v>
      </c>
      <c r="C65" s="7" t="s">
        <v>242</v>
      </c>
      <c r="D65" s="14">
        <v>5360002906137</v>
      </c>
      <c r="E65" s="7" t="s">
        <v>127</v>
      </c>
      <c r="F65" s="37">
        <v>1</v>
      </c>
      <c r="G65" s="15">
        <v>1</v>
      </c>
      <c r="H65" s="7">
        <f t="shared" si="0"/>
        <v>1</v>
      </c>
      <c r="I65" s="7" t="s">
        <v>243</v>
      </c>
    </row>
  </sheetData>
  <mergeCells count="2">
    <mergeCell ref="D2:E2"/>
    <mergeCell ref="D5:F5"/>
  </mergeCells>
  <hyperlinks>
    <hyperlink ref="C13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>
      <selection activeCell="E18" sqref="E18"/>
    </sheetView>
  </sheetViews>
  <sheetFormatPr defaultRowHeight="12.75" x14ac:dyDescent="0.2"/>
  <cols>
    <col min="1" max="1" width="5.140625" bestFit="1" customWidth="1"/>
    <col min="2" max="2" width="5.28515625" bestFit="1" customWidth="1"/>
    <col min="3" max="3" width="17.28515625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16"/>
      <c r="B1" s="16"/>
      <c r="C1" s="40" t="s">
        <v>3</v>
      </c>
      <c r="D1" s="18" t="s">
        <v>246</v>
      </c>
      <c r="E1" s="19"/>
      <c r="F1" s="19"/>
      <c r="G1" s="20" t="s">
        <v>4</v>
      </c>
      <c r="H1" s="23" t="s">
        <v>314</v>
      </c>
    </row>
    <row r="2" spans="1:9" x14ac:dyDescent="0.2">
      <c r="A2" s="16"/>
      <c r="B2" s="16"/>
      <c r="C2" s="40" t="s">
        <v>6</v>
      </c>
      <c r="D2" s="41" t="s">
        <v>247</v>
      </c>
      <c r="E2" s="42"/>
      <c r="F2" s="19"/>
      <c r="G2" s="20" t="s">
        <v>7</v>
      </c>
      <c r="H2" s="39">
        <v>42159</v>
      </c>
    </row>
    <row r="3" spans="1:9" x14ac:dyDescent="0.2">
      <c r="A3" s="16"/>
      <c r="B3" s="16"/>
      <c r="C3" s="40" t="s">
        <v>8</v>
      </c>
      <c r="D3" s="22" t="s">
        <v>21</v>
      </c>
      <c r="E3" s="23" t="s">
        <v>315</v>
      </c>
      <c r="F3" s="19"/>
      <c r="G3" s="19"/>
      <c r="H3" s="19"/>
      <c r="I3" s="19"/>
    </row>
    <row r="4" spans="1:9" x14ac:dyDescent="0.2">
      <c r="A4" s="16"/>
      <c r="B4" s="16"/>
      <c r="C4" s="40" t="s">
        <v>9</v>
      </c>
      <c r="D4" s="2" t="s">
        <v>22</v>
      </c>
      <c r="E4" s="40"/>
      <c r="F4" s="19"/>
      <c r="G4" s="19"/>
      <c r="H4" s="19"/>
      <c r="I4" s="19"/>
    </row>
    <row r="5" spans="1:9" x14ac:dyDescent="0.2">
      <c r="A5" s="16"/>
      <c r="B5" s="23" t="s">
        <v>17</v>
      </c>
      <c r="C5" s="40" t="s">
        <v>10</v>
      </c>
      <c r="D5" s="43" t="s">
        <v>316</v>
      </c>
      <c r="E5" s="44"/>
      <c r="F5" s="44"/>
      <c r="G5" s="19"/>
      <c r="H5" s="19"/>
      <c r="I5" s="19"/>
    </row>
    <row r="6" spans="1:9" x14ac:dyDescent="0.2">
      <c r="A6" s="16"/>
      <c r="B6" s="23" t="s">
        <v>23</v>
      </c>
      <c r="C6" s="40" t="s">
        <v>11</v>
      </c>
      <c r="D6" s="22">
        <v>48</v>
      </c>
      <c r="E6" s="23" t="s">
        <v>65</v>
      </c>
      <c r="F6" s="19"/>
      <c r="G6" s="19"/>
      <c r="H6" s="19"/>
      <c r="I6" s="19"/>
    </row>
    <row r="7" spans="1:9" x14ac:dyDescent="0.2">
      <c r="A7" s="16"/>
      <c r="B7" s="16"/>
      <c r="C7" s="40" t="s">
        <v>12</v>
      </c>
      <c r="D7" s="22">
        <v>4</v>
      </c>
      <c r="F7" s="19"/>
      <c r="G7" s="19"/>
      <c r="H7" s="19"/>
      <c r="I7" s="19"/>
    </row>
    <row r="8" spans="1:9" x14ac:dyDescent="0.2">
      <c r="A8" s="16"/>
      <c r="B8" s="16"/>
      <c r="C8" s="40"/>
      <c r="D8" s="22"/>
      <c r="E8" s="19"/>
      <c r="F8" s="19"/>
      <c r="G8" s="19"/>
      <c r="H8" s="19"/>
      <c r="I8" s="19"/>
    </row>
    <row r="9" spans="1:9" x14ac:dyDescent="0.2">
      <c r="A9" s="6" t="s">
        <v>305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20</v>
      </c>
      <c r="H9" s="6" t="s">
        <v>15</v>
      </c>
    </row>
    <row r="10" spans="1:9" x14ac:dyDescent="0.2">
      <c r="A10" s="7">
        <v>1</v>
      </c>
      <c r="B10" s="5" t="s">
        <v>249</v>
      </c>
      <c r="C10" s="7" t="s">
        <v>68</v>
      </c>
      <c r="D10" s="14">
        <v>5310001670837</v>
      </c>
      <c r="E10" s="7" t="s">
        <v>45</v>
      </c>
      <c r="F10" s="37">
        <v>2</v>
      </c>
      <c r="G10" s="7">
        <v>2</v>
      </c>
      <c r="H10" s="7" t="s">
        <v>39</v>
      </c>
    </row>
    <row r="11" spans="1:9" x14ac:dyDescent="0.2">
      <c r="A11" s="7">
        <v>2</v>
      </c>
      <c r="B11" s="6" t="s">
        <v>250</v>
      </c>
      <c r="C11" s="7" t="s">
        <v>154</v>
      </c>
      <c r="D11" s="14">
        <v>5930006832814</v>
      </c>
      <c r="E11" s="7" t="s">
        <v>155</v>
      </c>
      <c r="F11" s="37">
        <v>1</v>
      </c>
      <c r="G11" s="7">
        <v>1</v>
      </c>
      <c r="H11" s="7" t="s">
        <v>156</v>
      </c>
    </row>
    <row r="12" spans="1:9" x14ac:dyDescent="0.2">
      <c r="A12" s="7">
        <v>3</v>
      </c>
      <c r="B12" s="6" t="s">
        <v>248</v>
      </c>
      <c r="C12" s="7" t="s">
        <v>86</v>
      </c>
      <c r="D12" s="14">
        <v>5315008123734</v>
      </c>
      <c r="E12" s="7" t="s">
        <v>71</v>
      </c>
      <c r="F12" s="37">
        <v>1</v>
      </c>
      <c r="G12" s="7">
        <v>1</v>
      </c>
      <c r="H12" s="7" t="s">
        <v>38</v>
      </c>
    </row>
    <row r="13" spans="1:9" x14ac:dyDescent="0.2">
      <c r="A13" s="7">
        <v>4</v>
      </c>
      <c r="B13" s="5" t="s">
        <v>251</v>
      </c>
      <c r="C13" s="7" t="s">
        <v>70</v>
      </c>
      <c r="D13" s="14">
        <v>5315010443194</v>
      </c>
      <c r="E13" s="7" t="s">
        <v>71</v>
      </c>
      <c r="F13" s="37">
        <v>1</v>
      </c>
      <c r="G13" s="7">
        <v>1</v>
      </c>
      <c r="H13" s="7" t="s">
        <v>40</v>
      </c>
    </row>
    <row r="14" spans="1:9" x14ac:dyDescent="0.2">
      <c r="A14" s="7">
        <v>5</v>
      </c>
      <c r="B14" s="5" t="s">
        <v>252</v>
      </c>
      <c r="C14" s="7" t="s">
        <v>73</v>
      </c>
      <c r="D14" s="14">
        <v>5310005319514</v>
      </c>
      <c r="E14" s="7" t="s">
        <v>45</v>
      </c>
      <c r="F14" s="37">
        <v>2</v>
      </c>
      <c r="G14" s="7">
        <v>2</v>
      </c>
      <c r="H14" s="7" t="s">
        <v>35</v>
      </c>
    </row>
    <row r="15" spans="1:9" x14ac:dyDescent="0.2">
      <c r="A15" s="7">
        <v>6</v>
      </c>
      <c r="B15" s="5" t="s">
        <v>253</v>
      </c>
      <c r="C15" s="7" t="s">
        <v>76</v>
      </c>
      <c r="D15" s="14">
        <v>5305000593655</v>
      </c>
      <c r="E15" s="7" t="s">
        <v>77</v>
      </c>
      <c r="F15" s="37">
        <v>1</v>
      </c>
      <c r="G15" s="7">
        <v>1</v>
      </c>
      <c r="H15" s="7" t="s">
        <v>36</v>
      </c>
    </row>
    <row r="16" spans="1:9" x14ac:dyDescent="0.2">
      <c r="A16" s="7">
        <v>7</v>
      </c>
      <c r="B16" s="5" t="s">
        <v>254</v>
      </c>
      <c r="C16" s="7" t="s">
        <v>79</v>
      </c>
      <c r="D16" s="14">
        <v>5305000546653</v>
      </c>
      <c r="E16" s="7" t="s">
        <v>77</v>
      </c>
      <c r="F16" s="7">
        <v>11</v>
      </c>
      <c r="G16" s="7">
        <v>11</v>
      </c>
      <c r="H16" s="7" t="s">
        <v>31</v>
      </c>
    </row>
    <row r="17" spans="1:8" x14ac:dyDescent="0.2">
      <c r="A17" s="7">
        <v>8</v>
      </c>
      <c r="B17" s="5" t="s">
        <v>255</v>
      </c>
      <c r="C17" s="7" t="s">
        <v>81</v>
      </c>
      <c r="D17" s="14">
        <v>5305010747421</v>
      </c>
      <c r="E17" s="7" t="s">
        <v>77</v>
      </c>
      <c r="F17" s="37">
        <v>6</v>
      </c>
      <c r="G17" s="7">
        <v>6</v>
      </c>
      <c r="H17" s="7" t="s">
        <v>33</v>
      </c>
    </row>
    <row r="18" spans="1:8" x14ac:dyDescent="0.2">
      <c r="A18" s="7">
        <v>9</v>
      </c>
      <c r="B18" s="5" t="s">
        <v>256</v>
      </c>
      <c r="C18" s="7" t="s">
        <v>84</v>
      </c>
      <c r="D18" s="14">
        <v>5310009826813</v>
      </c>
      <c r="E18" s="7" t="s">
        <v>58</v>
      </c>
      <c r="F18" s="7">
        <v>12</v>
      </c>
      <c r="G18" s="7">
        <v>12</v>
      </c>
      <c r="H18" s="7" t="s">
        <v>30</v>
      </c>
    </row>
    <row r="19" spans="1:8" x14ac:dyDescent="0.2">
      <c r="A19" s="7">
        <v>10</v>
      </c>
      <c r="B19" s="5" t="s">
        <v>257</v>
      </c>
      <c r="C19" s="7" t="s">
        <v>88</v>
      </c>
      <c r="D19" s="14">
        <v>5305007636963</v>
      </c>
      <c r="E19" s="7" t="s">
        <v>77</v>
      </c>
      <c r="F19" s="37">
        <v>4</v>
      </c>
      <c r="G19" s="7">
        <v>4</v>
      </c>
      <c r="H19" s="7" t="s">
        <v>37</v>
      </c>
    </row>
    <row r="20" spans="1:8" x14ac:dyDescent="0.2">
      <c r="A20" s="7">
        <v>11</v>
      </c>
      <c r="B20" s="5" t="s">
        <v>258</v>
      </c>
      <c r="C20" s="7" t="s">
        <v>90</v>
      </c>
      <c r="D20" s="14">
        <v>1095000246949</v>
      </c>
      <c r="E20" s="7" t="s">
        <v>306</v>
      </c>
      <c r="F20" s="37">
        <v>1</v>
      </c>
      <c r="G20" s="7">
        <v>1</v>
      </c>
      <c r="H20" s="7" t="s">
        <v>47</v>
      </c>
    </row>
    <row r="21" spans="1:8" x14ac:dyDescent="0.2">
      <c r="A21" s="7">
        <v>12</v>
      </c>
      <c r="B21" s="5" t="s">
        <v>259</v>
      </c>
      <c r="C21" s="37">
        <v>9147904</v>
      </c>
      <c r="D21" s="14">
        <v>5310007214712</v>
      </c>
      <c r="E21" s="7" t="s">
        <v>58</v>
      </c>
      <c r="F21" s="37">
        <v>2</v>
      </c>
      <c r="G21" s="7">
        <v>2</v>
      </c>
      <c r="H21" s="7" t="s">
        <v>48</v>
      </c>
    </row>
    <row r="22" spans="1:8" x14ac:dyDescent="0.2">
      <c r="A22" s="7">
        <v>13</v>
      </c>
      <c r="B22" s="5" t="s">
        <v>260</v>
      </c>
      <c r="C22" s="7" t="s">
        <v>95</v>
      </c>
      <c r="D22" s="14">
        <v>5305008449888</v>
      </c>
      <c r="E22" s="7" t="s">
        <v>77</v>
      </c>
      <c r="F22" s="37">
        <v>1</v>
      </c>
      <c r="G22" s="7">
        <v>1</v>
      </c>
      <c r="H22" s="7" t="s">
        <v>49</v>
      </c>
    </row>
    <row r="23" spans="1:8" x14ac:dyDescent="0.2">
      <c r="A23" s="7">
        <v>14</v>
      </c>
      <c r="B23" s="5" t="s">
        <v>261</v>
      </c>
      <c r="C23" s="7" t="s">
        <v>97</v>
      </c>
      <c r="D23" s="14">
        <v>5310009388386</v>
      </c>
      <c r="E23" s="7" t="s">
        <v>45</v>
      </c>
      <c r="F23" s="37">
        <v>1</v>
      </c>
      <c r="G23" s="7">
        <v>1</v>
      </c>
      <c r="H23" s="7" t="s">
        <v>50</v>
      </c>
    </row>
    <row r="24" spans="1:8" x14ac:dyDescent="0.2">
      <c r="A24" s="7">
        <v>15</v>
      </c>
      <c r="B24" s="5" t="s">
        <v>262</v>
      </c>
      <c r="C24" s="7" t="s">
        <v>99</v>
      </c>
      <c r="D24" s="14">
        <v>5310005793875</v>
      </c>
      <c r="E24" s="7" t="s">
        <v>45</v>
      </c>
      <c r="F24" s="37">
        <v>4</v>
      </c>
      <c r="G24" s="7">
        <v>4</v>
      </c>
      <c r="H24" s="7" t="s">
        <v>51</v>
      </c>
    </row>
    <row r="25" spans="1:8" x14ac:dyDescent="0.2">
      <c r="A25" s="7">
        <v>16</v>
      </c>
      <c r="B25" s="5" t="s">
        <v>263</v>
      </c>
      <c r="C25" s="7" t="s">
        <v>101</v>
      </c>
      <c r="D25" s="14">
        <v>5310002089255</v>
      </c>
      <c r="E25" s="7" t="s">
        <v>58</v>
      </c>
      <c r="F25" s="37">
        <v>2</v>
      </c>
      <c r="G25" s="7">
        <v>2</v>
      </c>
      <c r="H25" s="7" t="s">
        <v>52</v>
      </c>
    </row>
    <row r="26" spans="1:8" x14ac:dyDescent="0.2">
      <c r="A26" s="7">
        <v>17</v>
      </c>
      <c r="B26" s="5" t="s">
        <v>264</v>
      </c>
      <c r="C26" s="7" t="s">
        <v>103</v>
      </c>
      <c r="D26" s="14">
        <v>5310001670657</v>
      </c>
      <c r="E26" s="7" t="s">
        <v>45</v>
      </c>
      <c r="F26" s="37">
        <v>1</v>
      </c>
      <c r="G26" s="7">
        <v>1</v>
      </c>
      <c r="H26" s="7" t="s">
        <v>53</v>
      </c>
    </row>
    <row r="27" spans="1:8" x14ac:dyDescent="0.2">
      <c r="A27" s="7">
        <v>18</v>
      </c>
      <c r="B27" s="5" t="s">
        <v>265</v>
      </c>
      <c r="C27" s="7" t="s">
        <v>105</v>
      </c>
      <c r="D27" s="14">
        <v>1095004882513</v>
      </c>
      <c r="E27" s="7" t="s">
        <v>106</v>
      </c>
      <c r="F27" s="37">
        <v>1</v>
      </c>
      <c r="G27" s="7">
        <v>1</v>
      </c>
      <c r="H27" s="7" t="s">
        <v>54</v>
      </c>
    </row>
    <row r="28" spans="1:8" x14ac:dyDescent="0.2">
      <c r="A28" s="7">
        <v>19</v>
      </c>
      <c r="B28" s="5" t="s">
        <v>266</v>
      </c>
      <c r="C28" s="7" t="s">
        <v>108</v>
      </c>
      <c r="D28" s="14">
        <v>1095007847539</v>
      </c>
      <c r="E28" s="7" t="s">
        <v>109</v>
      </c>
      <c r="F28" s="37">
        <v>1</v>
      </c>
      <c r="G28" s="7">
        <v>1</v>
      </c>
      <c r="H28" s="7" t="s">
        <v>55</v>
      </c>
    </row>
    <row r="29" spans="1:8" x14ac:dyDescent="0.2">
      <c r="A29" s="7">
        <v>20</v>
      </c>
      <c r="B29" s="5" t="s">
        <v>267</v>
      </c>
      <c r="C29" s="7" t="s">
        <v>111</v>
      </c>
      <c r="D29" s="14">
        <v>5325008857759</v>
      </c>
      <c r="E29" s="7" t="s">
        <v>112</v>
      </c>
      <c r="F29" s="37">
        <v>2</v>
      </c>
      <c r="G29" s="7">
        <v>2</v>
      </c>
      <c r="H29" s="7" t="s">
        <v>56</v>
      </c>
    </row>
    <row r="30" spans="1:8" x14ac:dyDescent="0.2">
      <c r="A30" s="7">
        <v>21</v>
      </c>
      <c r="B30" s="5" t="s">
        <v>268</v>
      </c>
      <c r="C30" s="7" t="s">
        <v>114</v>
      </c>
      <c r="D30" s="14">
        <v>5360000928188</v>
      </c>
      <c r="E30" s="7" t="s">
        <v>318</v>
      </c>
      <c r="F30" s="37">
        <v>1</v>
      </c>
      <c r="G30" s="7">
        <v>1</v>
      </c>
      <c r="H30" s="7" t="s">
        <v>116</v>
      </c>
    </row>
    <row r="31" spans="1:8" x14ac:dyDescent="0.2">
      <c r="A31" s="7">
        <v>22</v>
      </c>
      <c r="B31" s="5" t="s">
        <v>269</v>
      </c>
      <c r="C31" s="7" t="s">
        <v>118</v>
      </c>
      <c r="D31" s="14">
        <v>1095004879231</v>
      </c>
      <c r="E31" s="7" t="s">
        <v>317</v>
      </c>
      <c r="F31" s="37">
        <v>1</v>
      </c>
      <c r="G31" s="7">
        <v>1</v>
      </c>
      <c r="H31" s="7" t="s">
        <v>120</v>
      </c>
    </row>
    <row r="32" spans="1:8" x14ac:dyDescent="0.2">
      <c r="A32" s="7">
        <v>23</v>
      </c>
      <c r="B32" s="5" t="s">
        <v>270</v>
      </c>
      <c r="C32" s="7" t="s">
        <v>122</v>
      </c>
      <c r="D32" s="14">
        <v>1095004882890</v>
      </c>
      <c r="E32" s="7" t="s">
        <v>307</v>
      </c>
      <c r="F32" s="37">
        <v>1</v>
      </c>
      <c r="G32" s="7">
        <v>1</v>
      </c>
      <c r="H32" s="7" t="s">
        <v>124</v>
      </c>
    </row>
    <row r="33" spans="1:8" x14ac:dyDescent="0.2">
      <c r="A33" s="7">
        <v>24</v>
      </c>
      <c r="B33" s="5" t="s">
        <v>271</v>
      </c>
      <c r="C33" s="7" t="s">
        <v>126</v>
      </c>
      <c r="D33" s="14">
        <v>5360002904254</v>
      </c>
      <c r="E33" s="7" t="s">
        <v>318</v>
      </c>
      <c r="F33" s="37">
        <v>1</v>
      </c>
      <c r="G33" s="7">
        <v>1</v>
      </c>
      <c r="H33" s="7" t="s">
        <v>128</v>
      </c>
    </row>
    <row r="34" spans="1:8" x14ac:dyDescent="0.2">
      <c r="A34" s="7">
        <v>25</v>
      </c>
      <c r="B34" s="5" t="s">
        <v>272</v>
      </c>
      <c r="C34" s="7" t="s">
        <v>130</v>
      </c>
      <c r="D34" s="14">
        <v>1095003380773</v>
      </c>
      <c r="E34" s="7" t="s">
        <v>318</v>
      </c>
      <c r="F34" s="37">
        <v>1</v>
      </c>
      <c r="G34" s="7">
        <v>1</v>
      </c>
      <c r="H34" s="7" t="s">
        <v>132</v>
      </c>
    </row>
    <row r="35" spans="1:8" x14ac:dyDescent="0.2">
      <c r="A35" s="7">
        <v>26</v>
      </c>
      <c r="B35" s="5" t="s">
        <v>273</v>
      </c>
      <c r="C35" s="7" t="s">
        <v>134</v>
      </c>
      <c r="D35" s="14">
        <v>1095004881808</v>
      </c>
      <c r="E35" s="7" t="s">
        <v>309</v>
      </c>
      <c r="F35" s="37">
        <v>1</v>
      </c>
      <c r="G35" s="7">
        <v>1</v>
      </c>
      <c r="H35" s="7" t="s">
        <v>136</v>
      </c>
    </row>
    <row r="36" spans="1:8" x14ac:dyDescent="0.2">
      <c r="A36" s="7">
        <v>27</v>
      </c>
      <c r="B36" s="5" t="s">
        <v>274</v>
      </c>
      <c r="C36" s="7" t="s">
        <v>137</v>
      </c>
      <c r="D36" s="14">
        <v>3120005166134</v>
      </c>
      <c r="E36" s="7" t="s">
        <v>138</v>
      </c>
      <c r="F36" s="37">
        <v>1</v>
      </c>
      <c r="G36" s="7">
        <v>1</v>
      </c>
      <c r="H36" s="7" t="s">
        <v>139</v>
      </c>
    </row>
    <row r="37" spans="1:8" x14ac:dyDescent="0.2">
      <c r="A37" s="7">
        <v>28</v>
      </c>
      <c r="B37" s="5" t="s">
        <v>275</v>
      </c>
      <c r="C37" s="7" t="s">
        <v>142</v>
      </c>
      <c r="D37" s="14">
        <v>3120006220469</v>
      </c>
      <c r="E37" s="7" t="s">
        <v>138</v>
      </c>
      <c r="F37" s="37">
        <v>1</v>
      </c>
      <c r="G37" s="7">
        <v>1</v>
      </c>
      <c r="H37" s="7" t="s">
        <v>143</v>
      </c>
    </row>
    <row r="38" spans="1:8" x14ac:dyDescent="0.2">
      <c r="A38" s="7">
        <v>29</v>
      </c>
      <c r="B38" s="5" t="s">
        <v>276</v>
      </c>
      <c r="C38" s="7" t="s">
        <v>145</v>
      </c>
      <c r="D38" s="14">
        <v>3120005166135</v>
      </c>
      <c r="E38" s="7" t="s">
        <v>138</v>
      </c>
      <c r="F38" s="37">
        <v>1</v>
      </c>
      <c r="G38" s="7">
        <v>1</v>
      </c>
      <c r="H38" s="7" t="s">
        <v>146</v>
      </c>
    </row>
    <row r="39" spans="1:8" x14ac:dyDescent="0.2">
      <c r="A39" s="7">
        <v>30</v>
      </c>
      <c r="B39" s="5" t="s">
        <v>277</v>
      </c>
      <c r="C39" s="7" t="s">
        <v>148</v>
      </c>
      <c r="D39" s="14">
        <v>5360002904955</v>
      </c>
      <c r="E39" s="7" t="s">
        <v>318</v>
      </c>
      <c r="F39" s="37">
        <v>1</v>
      </c>
      <c r="G39" s="7">
        <v>1</v>
      </c>
      <c r="H39" s="7" t="s">
        <v>149</v>
      </c>
    </row>
    <row r="40" spans="1:8" x14ac:dyDescent="0.2">
      <c r="A40" s="7">
        <v>31</v>
      </c>
      <c r="B40" s="5" t="s">
        <v>278</v>
      </c>
      <c r="C40" s="7" t="s">
        <v>150</v>
      </c>
      <c r="D40" s="14">
        <v>5330015333124</v>
      </c>
      <c r="E40" s="7" t="s">
        <v>151</v>
      </c>
      <c r="F40" s="37">
        <v>1</v>
      </c>
      <c r="G40" s="7">
        <v>1</v>
      </c>
      <c r="H40" s="7" t="s">
        <v>152</v>
      </c>
    </row>
    <row r="41" spans="1:8" x14ac:dyDescent="0.2">
      <c r="A41" s="7">
        <v>32</v>
      </c>
      <c r="B41" s="5" t="s">
        <v>279</v>
      </c>
      <c r="C41" s="7" t="s">
        <v>158</v>
      </c>
      <c r="D41" s="14">
        <v>5310002095525</v>
      </c>
      <c r="E41" s="7" t="s">
        <v>45</v>
      </c>
      <c r="F41" s="37">
        <v>1</v>
      </c>
      <c r="G41" s="7">
        <v>1</v>
      </c>
      <c r="H41" s="7" t="s">
        <v>159</v>
      </c>
    </row>
    <row r="42" spans="1:8" x14ac:dyDescent="0.2">
      <c r="A42" s="7">
        <v>33</v>
      </c>
      <c r="B42" s="5" t="s">
        <v>280</v>
      </c>
      <c r="C42" s="7" t="s">
        <v>162</v>
      </c>
      <c r="D42" s="14">
        <v>5310006396022</v>
      </c>
      <c r="E42" s="7" t="s">
        <v>45</v>
      </c>
      <c r="F42" s="37">
        <v>2</v>
      </c>
      <c r="G42" s="7">
        <v>2</v>
      </c>
      <c r="H42" s="7" t="s">
        <v>163</v>
      </c>
    </row>
    <row r="43" spans="1:8" x14ac:dyDescent="0.2">
      <c r="A43" s="7">
        <v>34</v>
      </c>
      <c r="B43" s="5" t="s">
        <v>281</v>
      </c>
      <c r="C43" s="7" t="s">
        <v>165</v>
      </c>
      <c r="D43" s="14">
        <v>5310009711759</v>
      </c>
      <c r="E43" s="7" t="s">
        <v>45</v>
      </c>
      <c r="F43" s="37">
        <v>1</v>
      </c>
      <c r="G43" s="7">
        <v>1</v>
      </c>
      <c r="H43" s="7" t="s">
        <v>166</v>
      </c>
    </row>
    <row r="44" spans="1:8" x14ac:dyDescent="0.2">
      <c r="A44" s="7">
        <v>35</v>
      </c>
      <c r="B44" s="5" t="s">
        <v>282</v>
      </c>
      <c r="C44" s="7" t="s">
        <v>168</v>
      </c>
      <c r="D44" s="14">
        <v>5315009897631</v>
      </c>
      <c r="E44" s="7" t="s">
        <v>319</v>
      </c>
      <c r="F44" s="37">
        <v>1</v>
      </c>
      <c r="G44" s="7">
        <v>1</v>
      </c>
      <c r="H44" s="7" t="s">
        <v>170</v>
      </c>
    </row>
    <row r="45" spans="1:8" x14ac:dyDescent="0.2">
      <c r="A45" s="7">
        <v>36</v>
      </c>
      <c r="B45" s="5" t="s">
        <v>283</v>
      </c>
      <c r="C45" s="7" t="s">
        <v>172</v>
      </c>
      <c r="D45" s="14">
        <v>5320009901375</v>
      </c>
      <c r="E45" s="7" t="s">
        <v>173</v>
      </c>
      <c r="F45" s="37">
        <v>4</v>
      </c>
      <c r="G45" s="7">
        <v>4</v>
      </c>
      <c r="H45" s="7" t="s">
        <v>174</v>
      </c>
    </row>
    <row r="46" spans="1:8" x14ac:dyDescent="0.2">
      <c r="A46" s="7">
        <v>37</v>
      </c>
      <c r="B46" s="5" t="s">
        <v>284</v>
      </c>
      <c r="C46" s="7" t="s">
        <v>177</v>
      </c>
      <c r="D46" s="14">
        <v>5320002643282</v>
      </c>
      <c r="E46" s="7" t="s">
        <v>173</v>
      </c>
      <c r="F46" s="37">
        <v>2</v>
      </c>
      <c r="G46" s="7">
        <v>2</v>
      </c>
      <c r="H46" s="7" t="s">
        <v>178</v>
      </c>
    </row>
    <row r="47" spans="1:8" x14ac:dyDescent="0.2">
      <c r="A47" s="7">
        <v>38</v>
      </c>
      <c r="B47" s="5" t="s">
        <v>285</v>
      </c>
      <c r="C47" s="7" t="s">
        <v>179</v>
      </c>
      <c r="D47" s="14">
        <v>5310004880994</v>
      </c>
      <c r="E47" s="7" t="s">
        <v>58</v>
      </c>
      <c r="F47" s="37">
        <v>2</v>
      </c>
      <c r="G47" s="7">
        <v>2</v>
      </c>
      <c r="H47" s="7" t="s">
        <v>180</v>
      </c>
    </row>
    <row r="48" spans="1:8" x14ac:dyDescent="0.2">
      <c r="A48" s="7">
        <v>39</v>
      </c>
      <c r="B48" s="5" t="s">
        <v>286</v>
      </c>
      <c r="C48" s="7" t="s">
        <v>182</v>
      </c>
      <c r="D48" s="14">
        <v>5305010747420</v>
      </c>
      <c r="E48" s="7" t="s">
        <v>77</v>
      </c>
      <c r="F48" s="37">
        <v>6</v>
      </c>
      <c r="G48" s="7">
        <v>6</v>
      </c>
      <c r="H48" s="7" t="s">
        <v>183</v>
      </c>
    </row>
    <row r="49" spans="1:8" x14ac:dyDescent="0.2">
      <c r="A49" s="7">
        <v>40</v>
      </c>
      <c r="B49" s="5" t="s">
        <v>287</v>
      </c>
      <c r="C49" s="7" t="s">
        <v>185</v>
      </c>
      <c r="D49" s="14">
        <v>5305009584355</v>
      </c>
      <c r="E49" s="7" t="s">
        <v>77</v>
      </c>
      <c r="F49" s="37">
        <v>1</v>
      </c>
      <c r="G49" s="7">
        <v>1</v>
      </c>
      <c r="H49" s="7" t="s">
        <v>186</v>
      </c>
    </row>
    <row r="50" spans="1:8" x14ac:dyDescent="0.2">
      <c r="A50" s="7">
        <v>41</v>
      </c>
      <c r="B50" s="5" t="s">
        <v>289</v>
      </c>
      <c r="C50" s="7" t="s">
        <v>191</v>
      </c>
      <c r="D50" s="14">
        <v>1095006220442</v>
      </c>
      <c r="E50" s="7" t="s">
        <v>71</v>
      </c>
      <c r="F50" s="37">
        <v>1</v>
      </c>
      <c r="G50" s="7">
        <v>1</v>
      </c>
      <c r="H50" s="7" t="s">
        <v>192</v>
      </c>
    </row>
    <row r="51" spans="1:8" x14ac:dyDescent="0.2">
      <c r="A51" s="7">
        <v>42</v>
      </c>
      <c r="B51" s="5" t="s">
        <v>290</v>
      </c>
      <c r="C51" s="7" t="s">
        <v>194</v>
      </c>
      <c r="D51" s="14">
        <v>5315008643492</v>
      </c>
      <c r="E51" s="7" t="s">
        <v>71</v>
      </c>
      <c r="F51" s="37">
        <v>1</v>
      </c>
      <c r="G51" s="7">
        <v>1</v>
      </c>
      <c r="H51" s="7" t="s">
        <v>195</v>
      </c>
    </row>
    <row r="52" spans="1:8" x14ac:dyDescent="0.2">
      <c r="A52" s="7">
        <v>43</v>
      </c>
      <c r="B52" s="5" t="s">
        <v>291</v>
      </c>
      <c r="C52" s="7" t="s">
        <v>197</v>
      </c>
      <c r="D52" s="14">
        <v>5315008640477</v>
      </c>
      <c r="E52" s="7" t="s">
        <v>71</v>
      </c>
      <c r="F52" s="37">
        <v>1</v>
      </c>
      <c r="G52" s="7">
        <v>1</v>
      </c>
      <c r="H52" s="7" t="s">
        <v>198</v>
      </c>
    </row>
    <row r="53" spans="1:8" x14ac:dyDescent="0.2">
      <c r="A53" s="7">
        <v>44</v>
      </c>
      <c r="B53" s="5" t="s">
        <v>293</v>
      </c>
      <c r="C53" s="7" t="s">
        <v>203</v>
      </c>
      <c r="D53" s="14">
        <v>5315006220471</v>
      </c>
      <c r="E53" s="7" t="s">
        <v>71</v>
      </c>
      <c r="F53" s="37">
        <v>2</v>
      </c>
      <c r="G53" s="7">
        <v>2</v>
      </c>
      <c r="H53" s="7" t="s">
        <v>204</v>
      </c>
    </row>
    <row r="54" spans="1:8" x14ac:dyDescent="0.2">
      <c r="A54" s="7">
        <v>45</v>
      </c>
      <c r="B54" s="5" t="s">
        <v>294</v>
      </c>
      <c r="C54" s="7" t="s">
        <v>206</v>
      </c>
      <c r="D54" s="14">
        <v>5315000180830</v>
      </c>
      <c r="E54" s="7" t="s">
        <v>71</v>
      </c>
      <c r="F54" s="37">
        <v>1</v>
      </c>
      <c r="G54" s="7">
        <v>1</v>
      </c>
      <c r="H54" s="7" t="s">
        <v>207</v>
      </c>
    </row>
    <row r="55" spans="1:8" x14ac:dyDescent="0.2">
      <c r="A55" s="7">
        <v>46</v>
      </c>
      <c r="B55" s="5" t="s">
        <v>295</v>
      </c>
      <c r="C55" s="7" t="s">
        <v>209</v>
      </c>
      <c r="D55" s="14">
        <v>3120004878911</v>
      </c>
      <c r="E55" s="7" t="s">
        <v>138</v>
      </c>
      <c r="F55" s="37">
        <v>1</v>
      </c>
      <c r="G55" s="7">
        <v>1</v>
      </c>
      <c r="H55" s="7" t="s">
        <v>210</v>
      </c>
    </row>
    <row r="56" spans="1:8" x14ac:dyDescent="0.2">
      <c r="A56" s="7">
        <v>47</v>
      </c>
      <c r="B56" s="5" t="s">
        <v>296</v>
      </c>
      <c r="C56" s="7" t="s">
        <v>212</v>
      </c>
      <c r="D56" s="14">
        <v>1095003712546</v>
      </c>
      <c r="E56" s="7" t="s">
        <v>213</v>
      </c>
      <c r="F56" s="37">
        <v>1</v>
      </c>
      <c r="G56" s="7">
        <v>1</v>
      </c>
      <c r="H56" s="7" t="s">
        <v>214</v>
      </c>
    </row>
    <row r="57" spans="1:8" x14ac:dyDescent="0.2">
      <c r="A57" s="7">
        <v>48</v>
      </c>
      <c r="B57" s="5" t="s">
        <v>297</v>
      </c>
      <c r="C57" s="7" t="s">
        <v>216</v>
      </c>
      <c r="D57" s="14">
        <v>1095004881428</v>
      </c>
      <c r="E57" s="7" t="s">
        <v>310</v>
      </c>
      <c r="F57" s="37">
        <v>1</v>
      </c>
      <c r="G57" s="7">
        <v>1</v>
      </c>
      <c r="H57" s="7" t="s">
        <v>218</v>
      </c>
    </row>
    <row r="58" spans="1:8" x14ac:dyDescent="0.2">
      <c r="A58" s="7">
        <v>49</v>
      </c>
      <c r="B58" s="5" t="s">
        <v>298</v>
      </c>
      <c r="C58" s="7" t="s">
        <v>220</v>
      </c>
      <c r="D58" s="14">
        <v>5360002829423</v>
      </c>
      <c r="E58" s="7" t="s">
        <v>318</v>
      </c>
      <c r="F58" s="37">
        <v>1</v>
      </c>
      <c r="G58" s="7">
        <v>1</v>
      </c>
      <c r="H58" s="7" t="s">
        <v>221</v>
      </c>
    </row>
    <row r="59" spans="1:8" x14ac:dyDescent="0.2">
      <c r="A59" s="7">
        <v>50</v>
      </c>
      <c r="B59" s="5" t="s">
        <v>299</v>
      </c>
      <c r="C59" s="7" t="s">
        <v>223</v>
      </c>
      <c r="D59" s="14">
        <v>1095004880787</v>
      </c>
      <c r="E59" s="7" t="s">
        <v>320</v>
      </c>
      <c r="F59" s="37">
        <v>1</v>
      </c>
      <c r="G59" s="7">
        <v>1</v>
      </c>
      <c r="H59" s="7" t="s">
        <v>225</v>
      </c>
    </row>
    <row r="60" spans="1:8" x14ac:dyDescent="0.2">
      <c r="A60" s="7">
        <v>51</v>
      </c>
      <c r="B60" s="5" t="s">
        <v>300</v>
      </c>
      <c r="C60" s="7" t="s">
        <v>227</v>
      </c>
      <c r="D60" s="14">
        <v>1095000562271</v>
      </c>
      <c r="E60" s="7" t="s">
        <v>309</v>
      </c>
      <c r="F60" s="37">
        <v>1</v>
      </c>
      <c r="G60" s="7">
        <v>1</v>
      </c>
      <c r="H60" s="7" t="s">
        <v>229</v>
      </c>
    </row>
    <row r="61" spans="1:8" x14ac:dyDescent="0.2">
      <c r="A61" s="7">
        <v>52</v>
      </c>
      <c r="B61" s="5" t="s">
        <v>301</v>
      </c>
      <c r="C61" s="7" t="s">
        <v>231</v>
      </c>
      <c r="D61" s="14">
        <v>1095000246879</v>
      </c>
      <c r="E61" s="7" t="s">
        <v>312</v>
      </c>
      <c r="F61" s="37">
        <v>1</v>
      </c>
      <c r="G61" s="7">
        <v>1</v>
      </c>
      <c r="H61" s="7" t="s">
        <v>233</v>
      </c>
    </row>
    <row r="62" spans="1:8" x14ac:dyDescent="0.2">
      <c r="A62" s="7">
        <v>53</v>
      </c>
      <c r="B62" s="5" t="s">
        <v>302</v>
      </c>
      <c r="C62" s="7" t="s">
        <v>235</v>
      </c>
      <c r="D62" s="14">
        <v>5310005435933</v>
      </c>
      <c r="E62" s="7" t="s">
        <v>45</v>
      </c>
      <c r="F62" s="37">
        <v>1</v>
      </c>
      <c r="G62" s="7">
        <v>1</v>
      </c>
      <c r="H62" s="7" t="s">
        <v>236</v>
      </c>
    </row>
    <row r="63" spans="1:8" x14ac:dyDescent="0.2">
      <c r="A63" s="7">
        <v>54</v>
      </c>
      <c r="B63" s="5" t="s">
        <v>303</v>
      </c>
      <c r="C63" s="7" t="s">
        <v>238</v>
      </c>
      <c r="D63" s="14">
        <v>5970000989810</v>
      </c>
      <c r="E63" s="7" t="s">
        <v>239</v>
      </c>
      <c r="F63" s="37">
        <v>1</v>
      </c>
      <c r="G63" s="7">
        <v>1</v>
      </c>
      <c r="H63" s="7" t="s">
        <v>240</v>
      </c>
    </row>
    <row r="64" spans="1:8" x14ac:dyDescent="0.2">
      <c r="A64" s="7">
        <v>55</v>
      </c>
      <c r="B64" s="5" t="s">
        <v>304</v>
      </c>
      <c r="C64" s="7" t="s">
        <v>242</v>
      </c>
      <c r="D64" s="14">
        <v>5360002906137</v>
      </c>
      <c r="E64" s="7" t="s">
        <v>318</v>
      </c>
      <c r="F64" s="37">
        <v>1</v>
      </c>
      <c r="G64" s="7">
        <v>1</v>
      </c>
      <c r="H64" s="7" t="s">
        <v>243</v>
      </c>
    </row>
  </sheetData>
  <mergeCells count="2">
    <mergeCell ref="D2:E2"/>
    <mergeCell ref="D5:F5"/>
  </mergeCells>
  <hyperlinks>
    <hyperlink ref="C13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Baseline</vt:lpstr>
      <vt:lpstr>Sheet1</vt:lpstr>
      <vt:lpstr>TBDB</vt:lpstr>
      <vt:lpstr>REV A</vt:lpstr>
      <vt:lpstr>REV B</vt:lpstr>
      <vt:lpstr>Sheet2</vt:lpstr>
      <vt:lpstr>Baseline!Print_Area</vt:lpstr>
      <vt:lpstr>'REV A'!Print_Area</vt:lpstr>
      <vt:lpstr>'REV B'!Print_Area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2015-08-24T16:00:15Z</cp:lastPrinted>
  <dcterms:created xsi:type="dcterms:W3CDTF">2004-09-30T17:31:35Z</dcterms:created>
  <dcterms:modified xsi:type="dcterms:W3CDTF">2016-01-28T16:24:55Z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